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Maths" sheetId="1" r:id="rId4"/>
  </sheets>
  <definedNames/>
  <calcPr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/yyyy h:mm:ss"/>
  </numFmts>
  <fonts count="2">
    <font>
      <sz val="10.0"/>
      <color rgb="FF000000"/>
      <name val="Arial"/>
    </font>
    <font>
      <color theme="1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164" xfId="0" applyFont="1" applyNumberFormat="1"/>
    <xf borderId="0" fillId="0" fontId="1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A1" s="1">
        <f>IFERROR(__xludf.DUMMYFUNCTION("QUERY('Form Responses 1'!A2:AC1000,"" select * where E = 'B.Sc. (Hons) Mathematics'"")"),44496.45401854166)</f>
        <v>44496.45402</v>
      </c>
      <c r="B1" s="2" t="str">
        <f>IFERROR(__xludf.DUMMYFUNCTION("""COMPUTED_VALUE"""),"komalchauhan1862@gmail.com")</f>
        <v>komalchauhan1862@gmail.com</v>
      </c>
      <c r="C1" s="2" t="str">
        <f>IFERROR(__xludf.DUMMYFUNCTION("""COMPUTED_VALUE"""),"Komal")</f>
        <v>Komal</v>
      </c>
      <c r="D1" s="2" t="str">
        <f>IFERROR(__xludf.DUMMYFUNCTION("""COMPUTED_VALUE"""),"III Year")</f>
        <v>III Year</v>
      </c>
      <c r="E1" s="2" t="str">
        <f>IFERROR(__xludf.DUMMYFUNCTION("""COMPUTED_VALUE"""),"B.Sc. (Hons) Mathematics")</f>
        <v>B.Sc. (Hons) Mathematics</v>
      </c>
      <c r="F1" s="2" t="str">
        <f>IFERROR(__xludf.DUMMYFUNCTION("""COMPUTED_VALUE"""),"19/0903")</f>
        <v>19/0903</v>
      </c>
      <c r="G1" s="2">
        <f>IFERROR(__xludf.DUMMYFUNCTION("""COMPUTED_VALUE"""),9.910454759E9)</f>
        <v>9910454759</v>
      </c>
      <c r="H1" s="2" t="str">
        <f>IFERROR(__xludf.DUMMYFUNCTION("""COMPUTED_VALUE"""),"Neeru jain")</f>
        <v>Neeru jain</v>
      </c>
      <c r="I1" s="2" t="str">
        <f>IFERROR(__xludf.DUMMYFUNCTION("""COMPUTED_VALUE"""),"More than 5 hours")</f>
        <v>More than 5 hours</v>
      </c>
      <c r="J1" s="2" t="str">
        <f>IFERROR(__xludf.DUMMYFUNCTION("""COMPUTED_VALUE"""),"Time saved in travelling, Easy access to online study material, Convenience to outstation students, Other")</f>
        <v>Time saved in travelling, Easy access to online study material, Convenience to outstation students, Other</v>
      </c>
      <c r="K1" s="2" t="str">
        <f>IFERROR(__xludf.DUMMYFUNCTION("""COMPUTED_VALUE"""),"Network related disruptions")</f>
        <v>Network related disruptions</v>
      </c>
      <c r="L1" s="2">
        <f>IFERROR(__xludf.DUMMYFUNCTION("""COMPUTED_VALUE"""),8.0)</f>
        <v>8</v>
      </c>
      <c r="M1" s="2" t="str">
        <f>IFERROR(__xludf.DUMMYFUNCTION("""COMPUTED_VALUE"""),"Blended Learning (both)")</f>
        <v>Blended Learning (both)</v>
      </c>
      <c r="N1" s="2" t="str">
        <f>IFERROR(__xludf.DUMMYFUNCTION("""COMPUTED_VALUE"""),"Satisfactory")</f>
        <v>Satisfactory</v>
      </c>
      <c r="O1" s="2"/>
      <c r="P1" s="2"/>
      <c r="Q1" s="2"/>
      <c r="R1" s="2"/>
      <c r="S1" s="2" t="str">
        <f>IFERROR(__xludf.DUMMYFUNCTION("""COMPUTED_VALUE"""),"No")</f>
        <v>No</v>
      </c>
      <c r="T1" s="2" t="str">
        <f>IFERROR(__xludf.DUMMYFUNCTION("""COMPUTED_VALUE"""),"Online")</f>
        <v>Online</v>
      </c>
      <c r="U1" s="2" t="str">
        <f>IFERROR(__xludf.DUMMYFUNCTION("""COMPUTED_VALUE"""),"No")</f>
        <v>No</v>
      </c>
      <c r="V1" s="2"/>
      <c r="W1" s="2"/>
      <c r="X1" s="2"/>
      <c r="Y1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1" s="2"/>
      <c r="AA1" s="2" t="str">
        <f>IFERROR(__xludf.DUMMYFUNCTION("""COMPUTED_VALUE"""),"None")</f>
        <v>None</v>
      </c>
      <c r="AB1" s="2" t="str">
        <f>IFERROR(__xludf.DUMMYFUNCTION("""COMPUTED_VALUE"""),"None")</f>
        <v>None</v>
      </c>
      <c r="AC1" s="2" t="str">
        <f>IFERROR(__xludf.DUMMYFUNCTION("""COMPUTED_VALUE"""),"First Dose")</f>
        <v>First Dose</v>
      </c>
    </row>
    <row r="2">
      <c r="A2" s="1">
        <f>IFERROR(__xludf.DUMMYFUNCTION("""COMPUTED_VALUE"""),44496.468660983795)</f>
        <v>44496.46866</v>
      </c>
      <c r="B2" s="2" t="str">
        <f>IFERROR(__xludf.DUMMYFUNCTION("""COMPUTED_VALUE"""),"vermaritika472@gmail.com")</f>
        <v>vermaritika472@gmail.com</v>
      </c>
      <c r="C2" s="2" t="str">
        <f>IFERROR(__xludf.DUMMYFUNCTION("""COMPUTED_VALUE"""),"Ritika")</f>
        <v>Ritika</v>
      </c>
      <c r="D2" s="2" t="str">
        <f>IFERROR(__xludf.DUMMYFUNCTION("""COMPUTED_VALUE"""),"III Year")</f>
        <v>III Year</v>
      </c>
      <c r="E2" s="2" t="str">
        <f>IFERROR(__xludf.DUMMYFUNCTION("""COMPUTED_VALUE"""),"B.Sc. (Hons) Mathematics")</f>
        <v>B.Sc. (Hons) Mathematics</v>
      </c>
      <c r="F2" s="2" t="str">
        <f>IFERROR(__xludf.DUMMYFUNCTION("""COMPUTED_VALUE"""),"19/0555")</f>
        <v>19/0555</v>
      </c>
      <c r="G2" s="2">
        <f>IFERROR(__xludf.DUMMYFUNCTION("""COMPUTED_VALUE"""),9.8175698484E10)</f>
        <v>98175698484</v>
      </c>
      <c r="H2" s="2" t="str">
        <f>IFERROR(__xludf.DUMMYFUNCTION("""COMPUTED_VALUE"""),"Mrs. Alpana Rastogi")</f>
        <v>Mrs. Alpana Rastogi</v>
      </c>
      <c r="I2" s="2" t="str">
        <f>IFERROR(__xludf.DUMMYFUNCTION("""COMPUTED_VALUE"""),"More than 5 hours")</f>
        <v>More than 5 hours</v>
      </c>
      <c r="J2" s="2" t="str">
        <f>IFERROR(__xludf.DUMMYFUNCTION("""COMPUTED_VALUE"""),"Time saved in travelling, Easy access to online study material")</f>
        <v>Time saved in travelling, Easy access to online study material</v>
      </c>
      <c r="K2" s="2" t="str">
        <f>IFERROR(__xludf.DUMMYFUNCTION("""COMPUTED_VALUE"""),"Network related disruptions")</f>
        <v>Network related disruptions</v>
      </c>
      <c r="L2" s="2">
        <f>IFERROR(__xludf.DUMMYFUNCTION("""COMPUTED_VALUE"""),9.0)</f>
        <v>9</v>
      </c>
      <c r="M2" s="2" t="str">
        <f>IFERROR(__xludf.DUMMYFUNCTION("""COMPUTED_VALUE"""),"Online")</f>
        <v>Online</v>
      </c>
      <c r="N2" s="2" t="str">
        <f>IFERROR(__xludf.DUMMYFUNCTION("""COMPUTED_VALUE"""),"Satisfactory")</f>
        <v>Satisfactory</v>
      </c>
      <c r="O2" s="2" t="str">
        <f>IFERROR(__xludf.DUMMYFUNCTION("""COMPUTED_VALUE"""),"Yes")</f>
        <v>Yes</v>
      </c>
      <c r="P2" s="2" t="str">
        <f>IFERROR(__xludf.DUMMYFUNCTION("""COMPUTED_VALUE"""),"Yes")</f>
        <v>Yes</v>
      </c>
      <c r="Q2" s="2" t="str">
        <f>IFERROR(__xludf.DUMMYFUNCTION("""COMPUTED_VALUE"""),"Yes")</f>
        <v>Yes</v>
      </c>
      <c r="R2" s="2" t="str">
        <f>IFERROR(__xludf.DUMMYFUNCTION("""COMPUTED_VALUE"""),"Yes")</f>
        <v>Yes</v>
      </c>
      <c r="S2" s="2" t="str">
        <f>IFERROR(__xludf.DUMMYFUNCTION("""COMPUTED_VALUE"""),"No")</f>
        <v>No</v>
      </c>
      <c r="T2" s="2" t="str">
        <f>IFERROR(__xludf.DUMMYFUNCTION("""COMPUTED_VALUE"""),"Online")</f>
        <v>Online</v>
      </c>
      <c r="U2" s="2" t="str">
        <f>IFERROR(__xludf.DUMMYFUNCTION("""COMPUTED_VALUE"""),"No")</f>
        <v>No</v>
      </c>
      <c r="V2" s="2" t="str">
        <f>IFERROR(__xludf.DUMMYFUNCTION("""COMPUTED_VALUE"""),"No")</f>
        <v>No</v>
      </c>
      <c r="W2" s="2"/>
      <c r="X2" s="2" t="str">
        <f>IFERROR(__xludf.DUMMYFUNCTION("""COMPUTED_VALUE"""),"No")</f>
        <v>No</v>
      </c>
      <c r="Y2" s="2" t="str">
        <f>IFERROR(__xludf.DUMMYFUNCTION("""COMPUTED_VALUE"""),"None")</f>
        <v>None</v>
      </c>
      <c r="Z2" s="2" t="str">
        <f>IFERROR(__xludf.DUMMYFUNCTION("""COMPUTED_VALUE"""),"By sharing my problems with family and friends")</f>
        <v>By sharing my problems with family and friends</v>
      </c>
      <c r="AA2" s="2" t="str">
        <f>IFERROR(__xludf.DUMMYFUNCTION("""COMPUTED_VALUE"""),"None")</f>
        <v>None</v>
      </c>
      <c r="AB2" s="2" t="str">
        <f>IFERROR(__xludf.DUMMYFUNCTION("""COMPUTED_VALUE"""),"None")</f>
        <v>None</v>
      </c>
      <c r="AC2" s="2" t="str">
        <f>IFERROR(__xludf.DUMMYFUNCTION("""COMPUTED_VALUE"""),"First Dose")</f>
        <v>First Dose</v>
      </c>
    </row>
    <row r="3">
      <c r="A3" s="1">
        <f>IFERROR(__xludf.DUMMYFUNCTION("""COMPUTED_VALUE"""),44496.48577584491)</f>
        <v>44496.48578</v>
      </c>
      <c r="B3" s="2" t="str">
        <f>IFERROR(__xludf.DUMMYFUNCTION("""COMPUTED_VALUE"""),"ik7630619@gmail.com")</f>
        <v>ik7630619@gmail.com</v>
      </c>
      <c r="C3" s="2" t="str">
        <f>IFERROR(__xludf.DUMMYFUNCTION("""COMPUTED_VALUE"""),"Isha kumari")</f>
        <v>Isha kumari</v>
      </c>
      <c r="D3" s="2" t="str">
        <f>IFERROR(__xludf.DUMMYFUNCTION("""COMPUTED_VALUE"""),"III Year")</f>
        <v>III Year</v>
      </c>
      <c r="E3" s="2" t="str">
        <f>IFERROR(__xludf.DUMMYFUNCTION("""COMPUTED_VALUE"""),"B.Sc. (Hons) Mathematics")</f>
        <v>B.Sc. (Hons) Mathematics</v>
      </c>
      <c r="F3" s="2" t="str">
        <f>IFERROR(__xludf.DUMMYFUNCTION("""COMPUTED_VALUE"""),"19/1073")</f>
        <v>19/1073</v>
      </c>
      <c r="G3" s="2">
        <f>IFERROR(__xludf.DUMMYFUNCTION("""COMPUTED_VALUE"""),7.250018377E9)</f>
        <v>7250018377</v>
      </c>
      <c r="H3" s="2" t="str">
        <f>IFERROR(__xludf.DUMMYFUNCTION("""COMPUTED_VALUE"""),"Mrs Neeru jain")</f>
        <v>Mrs Neeru jain</v>
      </c>
      <c r="I3" s="2" t="str">
        <f>IFERROR(__xludf.DUMMYFUNCTION("""COMPUTED_VALUE"""),"4-5 hours")</f>
        <v>4-5 hours</v>
      </c>
      <c r="J3" s="2" t="str">
        <f>IFERROR(__xludf.DUMMYFUNCTION("""COMPUTED_VALUE"""),"Convenience to outstation students")</f>
        <v>Convenience to outstation students</v>
      </c>
      <c r="K3" s="2" t="str">
        <f>IFERROR(__xludf.DUMMYFUNCTION("""COMPUTED_VALUE"""),"Students are sometimes less involved/engaged (leave the class in between)")</f>
        <v>Students are sometimes less involved/engaged (leave the class in between)</v>
      </c>
      <c r="L3" s="2">
        <f>IFERROR(__xludf.DUMMYFUNCTION("""COMPUTED_VALUE"""),9.0)</f>
        <v>9</v>
      </c>
      <c r="M3" s="2" t="str">
        <f>IFERROR(__xludf.DUMMYFUNCTION("""COMPUTED_VALUE"""),"Offline")</f>
        <v>Offline</v>
      </c>
      <c r="N3" s="2" t="str">
        <f>IFERROR(__xludf.DUMMYFUNCTION("""COMPUTED_VALUE"""),"Satisfactory")</f>
        <v>Satisfactory</v>
      </c>
      <c r="O3" s="2" t="str">
        <f>IFERROR(__xludf.DUMMYFUNCTION("""COMPUTED_VALUE"""),"Yes")</f>
        <v>Yes</v>
      </c>
      <c r="P3" s="2" t="str">
        <f>IFERROR(__xludf.DUMMYFUNCTION("""COMPUTED_VALUE"""),"Yes")</f>
        <v>Yes</v>
      </c>
      <c r="Q3" s="2" t="str">
        <f>IFERROR(__xludf.DUMMYFUNCTION("""COMPUTED_VALUE"""),"Yes")</f>
        <v>Yes</v>
      </c>
      <c r="R3" s="2" t="str">
        <f>IFERROR(__xludf.DUMMYFUNCTION("""COMPUTED_VALUE"""),"No")</f>
        <v>No</v>
      </c>
      <c r="S3" s="2" t="str">
        <f>IFERROR(__xludf.DUMMYFUNCTION("""COMPUTED_VALUE"""),"Yes")</f>
        <v>Yes</v>
      </c>
      <c r="T3" s="2" t="str">
        <f>IFERROR(__xludf.DUMMYFUNCTION("""COMPUTED_VALUE"""),"Offline")</f>
        <v>Offline</v>
      </c>
      <c r="U3" s="2" t="str">
        <f>IFERROR(__xludf.DUMMYFUNCTION("""COMPUTED_VALUE"""),"No")</f>
        <v>No</v>
      </c>
      <c r="V3" s="2" t="str">
        <f>IFERROR(__xludf.DUMMYFUNCTION("""COMPUTED_VALUE"""),"No")</f>
        <v>No</v>
      </c>
      <c r="W3" s="2" t="str">
        <f>IFERROR(__xludf.DUMMYFUNCTION("""COMPUTED_VALUE"""),"Nothing")</f>
        <v>Nothing</v>
      </c>
      <c r="X3" s="2" t="str">
        <f>IFERROR(__xludf.DUMMYFUNCTION("""COMPUTED_VALUE"""),"Yes")</f>
        <v>Yes</v>
      </c>
      <c r="Y3" s="2" t="str">
        <f>IFERROR(__xludf.DUMMYFUNCTION("""COMPUTED_VALUE"""),"None")</f>
        <v>None</v>
      </c>
      <c r="Z3" s="2" t="str">
        <f>IFERROR(__xludf.DUMMYFUNCTION("""COMPUTED_VALUE"""),"Yoga")</f>
        <v>Yoga</v>
      </c>
      <c r="AA3" s="2" t="str">
        <f>IFERROR(__xludf.DUMMYFUNCTION("""COMPUTED_VALUE"""),"None")</f>
        <v>None</v>
      </c>
      <c r="AB3" s="2" t="str">
        <f>IFERROR(__xludf.DUMMYFUNCTION("""COMPUTED_VALUE"""),"Mild: Symptoms effectively managed at home")</f>
        <v>Mild: Symptoms effectively managed at home</v>
      </c>
      <c r="AC3" s="2" t="str">
        <f>IFERROR(__xludf.DUMMYFUNCTION("""COMPUTED_VALUE"""),"Second Dose")</f>
        <v>Second Dose</v>
      </c>
    </row>
    <row r="4">
      <c r="A4" s="1">
        <f>IFERROR(__xludf.DUMMYFUNCTION("""COMPUTED_VALUE"""),44496.48887085648)</f>
        <v>44496.48887</v>
      </c>
      <c r="B4" s="2" t="str">
        <f>IFERROR(__xludf.DUMMYFUNCTION("""COMPUTED_VALUE"""),"malikdeeptii10@gmail.com")</f>
        <v>malikdeeptii10@gmail.com</v>
      </c>
      <c r="C4" s="2" t="str">
        <f>IFERROR(__xludf.DUMMYFUNCTION("""COMPUTED_VALUE"""),"Deepti malik")</f>
        <v>Deepti malik</v>
      </c>
      <c r="D4" s="2" t="str">
        <f>IFERROR(__xludf.DUMMYFUNCTION("""COMPUTED_VALUE"""),"III Year")</f>
        <v>III Year</v>
      </c>
      <c r="E4" s="2" t="str">
        <f>IFERROR(__xludf.DUMMYFUNCTION("""COMPUTED_VALUE"""),"B.Sc. (Hons) Mathematics")</f>
        <v>B.Sc. (Hons) Mathematics</v>
      </c>
      <c r="F4" s="2" t="str">
        <f>IFERROR(__xludf.DUMMYFUNCTION("""COMPUTED_VALUE"""),"19/0774")</f>
        <v>19/0774</v>
      </c>
      <c r="G4" s="2">
        <f>IFERROR(__xludf.DUMMYFUNCTION("""COMPUTED_VALUE"""),8.851446211E9)</f>
        <v>8851446211</v>
      </c>
      <c r="H4" s="2" t="str">
        <f>IFERROR(__xludf.DUMMYFUNCTION("""COMPUTED_VALUE"""),"Mrs. Neeru jain")</f>
        <v>Mrs. Neeru jain</v>
      </c>
      <c r="I4" s="2" t="str">
        <f>IFERROR(__xludf.DUMMYFUNCTION("""COMPUTED_VALUE"""),"More than 5 hours")</f>
        <v>More than 5 hours</v>
      </c>
      <c r="J4" s="2" t="str">
        <f>IFERROR(__xludf.DUMMYFUNCTION("""COMPUTED_VALUE"""),"Time saved in travelling")</f>
        <v>Time saved in travelling</v>
      </c>
      <c r="K4" s="2" t="str">
        <f>IFERROR(__xludf.DUMMYFUNCTION("""COMPUTED_VALUE"""),"Students are sometimes less involved/engaged (leave the class in between)")</f>
        <v>Students are sometimes less involved/engaged (leave the class in between)</v>
      </c>
      <c r="L4" s="2">
        <f>IFERROR(__xludf.DUMMYFUNCTION("""COMPUTED_VALUE"""),9.0)</f>
        <v>9</v>
      </c>
      <c r="M4" s="2" t="str">
        <f>IFERROR(__xludf.DUMMYFUNCTION("""COMPUTED_VALUE"""),"Blended Learning (both)")</f>
        <v>Blended Learning (both)</v>
      </c>
      <c r="N4" s="2" t="str">
        <f>IFERROR(__xludf.DUMMYFUNCTION("""COMPUTED_VALUE"""),"Satisfactory")</f>
        <v>Satisfactory</v>
      </c>
      <c r="O4" s="2" t="str">
        <f>IFERROR(__xludf.DUMMYFUNCTION("""COMPUTED_VALUE"""),"Yes")</f>
        <v>Yes</v>
      </c>
      <c r="P4" s="2" t="str">
        <f>IFERROR(__xludf.DUMMYFUNCTION("""COMPUTED_VALUE"""),"Yes")</f>
        <v>Yes</v>
      </c>
      <c r="Q4" s="2" t="str">
        <f>IFERROR(__xludf.DUMMYFUNCTION("""COMPUTED_VALUE"""),"Yes")</f>
        <v>Yes</v>
      </c>
      <c r="R4" s="2" t="str">
        <f>IFERROR(__xludf.DUMMYFUNCTION("""COMPUTED_VALUE"""),"Yes")</f>
        <v>Yes</v>
      </c>
      <c r="S4" s="2" t="str">
        <f>IFERROR(__xludf.DUMMYFUNCTION("""COMPUTED_VALUE"""),"Yes")</f>
        <v>Yes</v>
      </c>
      <c r="T4" s="2" t="str">
        <f>IFERROR(__xludf.DUMMYFUNCTION("""COMPUTED_VALUE"""),"Online")</f>
        <v>Online</v>
      </c>
      <c r="U4" s="2" t="str">
        <f>IFERROR(__xludf.DUMMYFUNCTION("""COMPUTED_VALUE"""),"No")</f>
        <v>No</v>
      </c>
      <c r="V4" s="2" t="str">
        <f>IFERROR(__xludf.DUMMYFUNCTION("""COMPUTED_VALUE"""),"No")</f>
        <v>No</v>
      </c>
      <c r="W4" s="2" t="str">
        <f>IFERROR(__xludf.DUMMYFUNCTION("""COMPUTED_VALUE"""),"Guidance towards further education.")</f>
        <v>Guidance towards further education.</v>
      </c>
      <c r="X4" s="2" t="str">
        <f>IFERROR(__xludf.DUMMYFUNCTION("""COMPUTED_VALUE"""),"Yes")</f>
        <v>Yes</v>
      </c>
      <c r="Y4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4" s="2" t="str">
        <f>IFERROR(__xludf.DUMMYFUNCTION("""COMPUTED_VALUE"""),"Talking to family and engaging in other curricular activities")</f>
        <v>Talking to family and engaging in other curricular activities</v>
      </c>
      <c r="AA4" s="2" t="str">
        <f>IFERROR(__xludf.DUMMYFUNCTION("""COMPUTED_VALUE"""),"None")</f>
        <v>None</v>
      </c>
      <c r="AB4" s="2" t="str">
        <f>IFERROR(__xludf.DUMMYFUNCTION("""COMPUTED_VALUE"""),"Mild: Symptoms effectively managed at home")</f>
        <v>Mild: Symptoms effectively managed at home</v>
      </c>
      <c r="AC4" s="2" t="str">
        <f>IFERROR(__xludf.DUMMYFUNCTION("""COMPUTED_VALUE"""),"Second Dose")</f>
        <v>Second Dose</v>
      </c>
    </row>
    <row r="5">
      <c r="A5" s="1">
        <f>IFERROR(__xludf.DUMMYFUNCTION("""COMPUTED_VALUE"""),44496.489804826386)</f>
        <v>44496.4898</v>
      </c>
      <c r="B5" s="2" t="str">
        <f>IFERROR(__xludf.DUMMYFUNCTION("""COMPUTED_VALUE"""),"binusharma2001@gmail.com")</f>
        <v>binusharma2001@gmail.com</v>
      </c>
      <c r="C5" s="2" t="str">
        <f>IFERROR(__xludf.DUMMYFUNCTION("""COMPUTED_VALUE"""),"Binu")</f>
        <v>Binu</v>
      </c>
      <c r="D5" s="2" t="str">
        <f>IFERROR(__xludf.DUMMYFUNCTION("""COMPUTED_VALUE"""),"III Year")</f>
        <v>III Year</v>
      </c>
      <c r="E5" s="2" t="str">
        <f>IFERROR(__xludf.DUMMYFUNCTION("""COMPUTED_VALUE"""),"B.Sc. (Hons) Mathematics")</f>
        <v>B.Sc. (Hons) Mathematics</v>
      </c>
      <c r="F5" s="2" t="str">
        <f>IFERROR(__xludf.DUMMYFUNCTION("""COMPUTED_VALUE"""),"19/1156")</f>
        <v>19/1156</v>
      </c>
      <c r="G5" s="2">
        <f>IFERROR(__xludf.DUMMYFUNCTION("""COMPUTED_VALUE"""),8.860356348E9)</f>
        <v>8860356348</v>
      </c>
      <c r="H5" s="2" t="str">
        <f>IFERROR(__xludf.DUMMYFUNCTION("""COMPUTED_VALUE"""),"mrs. Neeru Jain")</f>
        <v>mrs. Neeru Jain</v>
      </c>
      <c r="I5" s="2" t="str">
        <f>IFERROR(__xludf.DUMMYFUNCTION("""COMPUTED_VALUE"""),"4-5 hours")</f>
        <v>4-5 hours</v>
      </c>
      <c r="J5" s="2" t="str">
        <f>IFERROR(__xludf.DUMMYFUNCTION("""COMPUTED_VALUE"""),"Time saved in travelling, Other")</f>
        <v>Time saved in travelling, Other</v>
      </c>
      <c r="K5" s="2" t="str">
        <f>IFERROR(__xludf.DUMMYFUNCTION("""COMPUTED_VALUE"""),"Network related disruptions, Lack of physical interaction and personal touch ‘")</f>
        <v>Network related disruptions, Lack of physical interaction and personal touch ‘</v>
      </c>
      <c r="L5" s="2">
        <f>IFERROR(__xludf.DUMMYFUNCTION("""COMPUTED_VALUE"""),8.0)</f>
        <v>8</v>
      </c>
      <c r="M5" s="2" t="str">
        <f>IFERROR(__xludf.DUMMYFUNCTION("""COMPUTED_VALUE"""),"Online")</f>
        <v>Online</v>
      </c>
      <c r="N5" s="2" t="str">
        <f>IFERROR(__xludf.DUMMYFUNCTION("""COMPUTED_VALUE"""),"Satisfactory")</f>
        <v>Satisfactory</v>
      </c>
      <c r="O5" s="2" t="str">
        <f>IFERROR(__xludf.DUMMYFUNCTION("""COMPUTED_VALUE"""),"Yes")</f>
        <v>Yes</v>
      </c>
      <c r="P5" s="2" t="str">
        <f>IFERROR(__xludf.DUMMYFUNCTION("""COMPUTED_VALUE"""),"Yes")</f>
        <v>Yes</v>
      </c>
      <c r="Q5" s="2" t="str">
        <f>IFERROR(__xludf.DUMMYFUNCTION("""COMPUTED_VALUE"""),"Yes")</f>
        <v>Yes</v>
      </c>
      <c r="R5" s="2" t="str">
        <f>IFERROR(__xludf.DUMMYFUNCTION("""COMPUTED_VALUE"""),"No")</f>
        <v>No</v>
      </c>
      <c r="S5" s="2" t="str">
        <f>IFERROR(__xludf.DUMMYFUNCTION("""COMPUTED_VALUE"""),"No")</f>
        <v>No</v>
      </c>
      <c r="T5" s="2" t="str">
        <f>IFERROR(__xludf.DUMMYFUNCTION("""COMPUTED_VALUE"""),"Online")</f>
        <v>Online</v>
      </c>
      <c r="U5" s="2" t="str">
        <f>IFERROR(__xludf.DUMMYFUNCTION("""COMPUTED_VALUE"""),"No")</f>
        <v>No</v>
      </c>
      <c r="V5" s="2" t="str">
        <f>IFERROR(__xludf.DUMMYFUNCTION("""COMPUTED_VALUE"""),"no")</f>
        <v>no</v>
      </c>
      <c r="W5" s="2"/>
      <c r="X5" s="2" t="str">
        <f>IFERROR(__xludf.DUMMYFUNCTION("""COMPUTED_VALUE"""),"no")</f>
        <v>no</v>
      </c>
      <c r="Y5" s="2" t="str">
        <f>IFERROR(__xludf.DUMMYFUNCTION("""COMPUTED_VALUE"""),"None")</f>
        <v>None</v>
      </c>
      <c r="Z5" s="2"/>
      <c r="AA5" s="2" t="str">
        <f>IFERROR(__xludf.DUMMYFUNCTION("""COMPUTED_VALUE"""),"None")</f>
        <v>None</v>
      </c>
      <c r="AB5" s="2" t="str">
        <f>IFERROR(__xludf.DUMMYFUNCTION("""COMPUTED_VALUE"""),"None")</f>
        <v>None</v>
      </c>
      <c r="AC5" s="2" t="str">
        <f>IFERROR(__xludf.DUMMYFUNCTION("""COMPUTED_VALUE"""),"Second Dose")</f>
        <v>Second Dose</v>
      </c>
    </row>
    <row r="6">
      <c r="A6" s="1">
        <f>IFERROR(__xludf.DUMMYFUNCTION("""COMPUTED_VALUE"""),44496.49091223379)</f>
        <v>44496.49091</v>
      </c>
      <c r="B6" s="2" t="str">
        <f>IFERROR(__xludf.DUMMYFUNCTION("""COMPUTED_VALUE"""),"jangramuskan95@gmail.com")</f>
        <v>jangramuskan95@gmail.com</v>
      </c>
      <c r="C6" s="2" t="str">
        <f>IFERROR(__xludf.DUMMYFUNCTION("""COMPUTED_VALUE"""),"Muskan")</f>
        <v>Muskan</v>
      </c>
      <c r="D6" s="2" t="str">
        <f>IFERROR(__xludf.DUMMYFUNCTION("""COMPUTED_VALUE"""),"III Year")</f>
        <v>III Year</v>
      </c>
      <c r="E6" s="2" t="str">
        <f>IFERROR(__xludf.DUMMYFUNCTION("""COMPUTED_VALUE"""),"B.Sc. (Hons) Mathematics")</f>
        <v>B.Sc. (Hons) Mathematics</v>
      </c>
      <c r="F6" s="2" t="str">
        <f>IFERROR(__xludf.DUMMYFUNCTION("""COMPUTED_VALUE"""),"19/0554")</f>
        <v>19/0554</v>
      </c>
      <c r="G6" s="2">
        <f>IFERROR(__xludf.DUMMYFUNCTION("""COMPUTED_VALUE"""),9.871747695E9)</f>
        <v>9871747695</v>
      </c>
      <c r="H6" s="2" t="str">
        <f>IFERROR(__xludf.DUMMYFUNCTION("""COMPUTED_VALUE"""),"Mrs. Alpana Rastogi")</f>
        <v>Mrs. Alpana Rastogi</v>
      </c>
      <c r="I6" s="2" t="str">
        <f>IFERROR(__xludf.DUMMYFUNCTION("""COMPUTED_VALUE"""),"More than 5 hours")</f>
        <v>More than 5 hours</v>
      </c>
      <c r="J6" s="2" t="str">
        <f>IFERROR(__xludf.DUMMYFUNCTION("""COMPUTED_VALUE"""),"Time saved in travelling, Easy access to online study material, Convenience to outstation students")</f>
        <v>Time saved in travelling, Easy access to online study material, Convenience to outstation students</v>
      </c>
      <c r="K6" s="2" t="str">
        <f>IFERROR(__xludf.DUMMYFUNCTION("""COMPUTED_VALUE"""),"Network related disruptions, Lack of physical interaction and personal touch ‘, Students are sometimes less involved/engaged (leave the class in between), Health issue ")</f>
        <v>Network related disruptions, Lack of physical interaction and personal touch ‘, Students are sometimes less involved/engaged (leave the class in between), Health issue </v>
      </c>
      <c r="L6" s="2">
        <f>IFERROR(__xludf.DUMMYFUNCTION("""COMPUTED_VALUE"""),7.0)</f>
        <v>7</v>
      </c>
      <c r="M6" s="2" t="str">
        <f>IFERROR(__xludf.DUMMYFUNCTION("""COMPUTED_VALUE"""),"Blended Learning (both)")</f>
        <v>Blended Learning (both)</v>
      </c>
      <c r="N6" s="2" t="str">
        <f>IFERROR(__xludf.DUMMYFUNCTION("""COMPUTED_VALUE"""),"Compulsion due to pandemic")</f>
        <v>Compulsion due to pandemic</v>
      </c>
      <c r="O6" s="2" t="str">
        <f>IFERROR(__xludf.DUMMYFUNCTION("""COMPUTED_VALUE"""),"No")</f>
        <v>No</v>
      </c>
      <c r="P6" s="2" t="str">
        <f>IFERROR(__xludf.DUMMYFUNCTION("""COMPUTED_VALUE"""),"No")</f>
        <v>No</v>
      </c>
      <c r="Q6" s="2" t="str">
        <f>IFERROR(__xludf.DUMMYFUNCTION("""COMPUTED_VALUE"""),"Yes")</f>
        <v>Yes</v>
      </c>
      <c r="R6" s="2" t="str">
        <f>IFERROR(__xludf.DUMMYFUNCTION("""COMPUTED_VALUE"""),"Yes")</f>
        <v>Yes</v>
      </c>
      <c r="S6" s="2" t="str">
        <f>IFERROR(__xludf.DUMMYFUNCTION("""COMPUTED_VALUE"""),"Yes")</f>
        <v>Yes</v>
      </c>
      <c r="T6" s="2" t="str">
        <f>IFERROR(__xludf.DUMMYFUNCTION("""COMPUTED_VALUE"""),"Online")</f>
        <v>Online</v>
      </c>
      <c r="U6" s="2" t="str">
        <f>IFERROR(__xludf.DUMMYFUNCTION("""COMPUTED_VALUE"""),"Yes")</f>
        <v>Yes</v>
      </c>
      <c r="V6" s="2" t="str">
        <f>IFERROR(__xludf.DUMMYFUNCTION("""COMPUTED_VALUE"""),"Yes, we need a support for our carrier ")</f>
        <v>Yes, we need a support for our carrier </v>
      </c>
      <c r="W6" s="2" t="str">
        <f>IFERROR(__xludf.DUMMYFUNCTION("""COMPUTED_VALUE"""),"We are able to discuss about the problems we are facing ")</f>
        <v>We are able to discuss about the problems we are facing </v>
      </c>
      <c r="X6" s="2" t="str">
        <f>IFERROR(__xludf.DUMMYFUNCTION("""COMPUTED_VALUE"""),"Yes")</f>
        <v>Yes</v>
      </c>
      <c r="Y6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6" s="2" t="str">
        <f>IFERROR(__xludf.DUMMYFUNCTION("""COMPUTED_VALUE"""),"Medical care or meditation")</f>
        <v>Medical care or meditation</v>
      </c>
      <c r="AA6" s="2" t="str">
        <f>IFERROR(__xludf.DUMMYFUNCTION("""COMPUTED_VALUE"""),"Moderate: Family members frequently short-tempered with one another;and/or children in the home getting in physical fights with one another.")</f>
        <v>Moderate: Family members frequently short-tempered with one another;and/or children in the home getting in physical fights with one another.</v>
      </c>
      <c r="AB6" s="2" t="str">
        <f>IFERROR(__xludf.DUMMYFUNCTION("""COMPUTED_VALUE"""),"None")</f>
        <v>None</v>
      </c>
      <c r="AC6" s="2" t="str">
        <f>IFERROR(__xludf.DUMMYFUNCTION("""COMPUTED_VALUE"""),"Second Dose")</f>
        <v>Second Dose</v>
      </c>
    </row>
    <row r="7">
      <c r="A7" s="1">
        <f>IFERROR(__xludf.DUMMYFUNCTION("""COMPUTED_VALUE"""),44496.491118379636)</f>
        <v>44496.49112</v>
      </c>
      <c r="B7" s="2" t="str">
        <f>IFERROR(__xludf.DUMMYFUNCTION("""COMPUTED_VALUE"""),"kashishagarwal002@gmail.com")</f>
        <v>kashishagarwal002@gmail.com</v>
      </c>
      <c r="C7" s="2" t="str">
        <f>IFERROR(__xludf.DUMMYFUNCTION("""COMPUTED_VALUE"""),"Kashish Agarwal ")</f>
        <v>Kashish Agarwal </v>
      </c>
      <c r="D7" s="2" t="str">
        <f>IFERROR(__xludf.DUMMYFUNCTION("""COMPUTED_VALUE"""),"III Year")</f>
        <v>III Year</v>
      </c>
      <c r="E7" s="2" t="str">
        <f>IFERROR(__xludf.DUMMYFUNCTION("""COMPUTED_VALUE"""),"B.Sc. (Hons) Mathematics")</f>
        <v>B.Sc. (Hons) Mathematics</v>
      </c>
      <c r="F7" s="2" t="str">
        <f>IFERROR(__xludf.DUMMYFUNCTION("""COMPUTED_VALUE"""),"19/0841")</f>
        <v>19/0841</v>
      </c>
      <c r="G7" s="2">
        <f>IFERROR(__xludf.DUMMYFUNCTION("""COMPUTED_VALUE"""),7.66882122E9)</f>
        <v>7668821220</v>
      </c>
      <c r="H7" s="2" t="str">
        <f>IFERROR(__xludf.DUMMYFUNCTION("""COMPUTED_VALUE"""),"Mrs. Neeru Jain")</f>
        <v>Mrs. Neeru Jain</v>
      </c>
      <c r="I7" s="2" t="str">
        <f>IFERROR(__xludf.DUMMYFUNCTION("""COMPUTED_VALUE"""),"4-5 hours")</f>
        <v>4-5 hours</v>
      </c>
      <c r="J7" s="2" t="str">
        <f>IFERROR(__xludf.DUMMYFUNCTION("""COMPUTED_VALUE"""),"Time saved in travelling")</f>
        <v>Time saved in travelling</v>
      </c>
      <c r="K7" s="2" t="str">
        <f>IFERROR(__xludf.DUMMYFUNCTION("""COMPUTED_VALUE"""),"Lack of physical interaction and personal touch ‘, Students are sometimes less involved/engaged (leave the class in between)")</f>
        <v>Lack of physical interaction and personal touch ‘, Students are sometimes less involved/engaged (leave the class in between)</v>
      </c>
      <c r="L7" s="2">
        <f>IFERROR(__xludf.DUMMYFUNCTION("""COMPUTED_VALUE"""),7.0)</f>
        <v>7</v>
      </c>
      <c r="M7" s="2" t="str">
        <f>IFERROR(__xludf.DUMMYFUNCTION("""COMPUTED_VALUE"""),"Offline")</f>
        <v>Offline</v>
      </c>
      <c r="N7" s="2" t="str">
        <f>IFERROR(__xludf.DUMMYFUNCTION("""COMPUTED_VALUE"""),"Compulsion due to pandemic")</f>
        <v>Compulsion due to pandemic</v>
      </c>
      <c r="O7" s="2" t="str">
        <f>IFERROR(__xludf.DUMMYFUNCTION("""COMPUTED_VALUE"""),"Yes")</f>
        <v>Yes</v>
      </c>
      <c r="P7" s="2" t="str">
        <f>IFERROR(__xludf.DUMMYFUNCTION("""COMPUTED_VALUE"""),"Yes")</f>
        <v>Yes</v>
      </c>
      <c r="Q7" s="2" t="str">
        <f>IFERROR(__xludf.DUMMYFUNCTION("""COMPUTED_VALUE"""),"Yes")</f>
        <v>Yes</v>
      </c>
      <c r="R7" s="2" t="str">
        <f>IFERROR(__xludf.DUMMYFUNCTION("""COMPUTED_VALUE"""),"Yes")</f>
        <v>Yes</v>
      </c>
      <c r="S7" s="2" t="str">
        <f>IFERROR(__xludf.DUMMYFUNCTION("""COMPUTED_VALUE"""),"Yes")</f>
        <v>Yes</v>
      </c>
      <c r="T7" s="2" t="str">
        <f>IFERROR(__xludf.DUMMYFUNCTION("""COMPUTED_VALUE"""),"Offline")</f>
        <v>Offline</v>
      </c>
      <c r="U7" s="2" t="str">
        <f>IFERROR(__xludf.DUMMYFUNCTION("""COMPUTED_VALUE"""),"No")</f>
        <v>No</v>
      </c>
      <c r="V7" s="2" t="str">
        <f>IFERROR(__xludf.DUMMYFUNCTION("""COMPUTED_VALUE"""),"No")</f>
        <v>No</v>
      </c>
      <c r="W7" s="2" t="str">
        <f>IFERROR(__xludf.DUMMYFUNCTION("""COMPUTED_VALUE"""),"Nothing")</f>
        <v>Nothing</v>
      </c>
      <c r="X7" s="2" t="str">
        <f>IFERROR(__xludf.DUMMYFUNCTION("""COMPUTED_VALUE"""),"Yes")</f>
        <v>Yes</v>
      </c>
      <c r="Y7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7" s="2" t="str">
        <f>IFERROR(__xludf.DUMMYFUNCTION("""COMPUTED_VALUE"""),"Teaching through tuitions along with studies to divert my mind")</f>
        <v>Teaching through tuitions along with studies to divert my mind</v>
      </c>
      <c r="AA7" s="2" t="str">
        <f>IFERROR(__xludf.DUMMYFUNCTION("""COMPUTED_VALUE"""),"None")</f>
        <v>None</v>
      </c>
      <c r="AB7" s="2" t="str">
        <f>IFERROR(__xludf.DUMMYFUNCTION("""COMPUTED_VALUE"""),"None")</f>
        <v>None</v>
      </c>
      <c r="AC7" s="2" t="str">
        <f>IFERROR(__xludf.DUMMYFUNCTION("""COMPUTED_VALUE"""),"Second Dose")</f>
        <v>Second Dose</v>
      </c>
    </row>
    <row r="8">
      <c r="A8" s="1">
        <f>IFERROR(__xludf.DUMMYFUNCTION("""COMPUTED_VALUE"""),44496.49216824074)</f>
        <v>44496.49217</v>
      </c>
      <c r="B8" s="2" t="str">
        <f>IFERROR(__xludf.DUMMYFUNCTION("""COMPUTED_VALUE"""),"sapnaduhan18@gmail.com")</f>
        <v>sapnaduhan18@gmail.com</v>
      </c>
      <c r="C8" s="2" t="str">
        <f>IFERROR(__xludf.DUMMYFUNCTION("""COMPUTED_VALUE"""),"Sapna")</f>
        <v>Sapna</v>
      </c>
      <c r="D8" s="2" t="str">
        <f>IFERROR(__xludf.DUMMYFUNCTION("""COMPUTED_VALUE"""),"III Year")</f>
        <v>III Year</v>
      </c>
      <c r="E8" s="2" t="str">
        <f>IFERROR(__xludf.DUMMYFUNCTION("""COMPUTED_VALUE"""),"B.Sc. (Hons) Mathematics")</f>
        <v>B.Sc. (Hons) Mathematics</v>
      </c>
      <c r="F8" s="2" t="str">
        <f>IFERROR(__xludf.DUMMYFUNCTION("""COMPUTED_VALUE"""),"19/0453")</f>
        <v>19/0453</v>
      </c>
      <c r="G8" s="2">
        <f>IFERROR(__xludf.DUMMYFUNCTION("""COMPUTED_VALUE"""),8.053473181E9)</f>
        <v>8053473181</v>
      </c>
      <c r="H8" s="2" t="str">
        <f>IFERROR(__xludf.DUMMYFUNCTION("""COMPUTED_VALUE"""),"Mrs. Alpana Rastogi")</f>
        <v>Mrs. Alpana Rastogi</v>
      </c>
      <c r="I8" s="2" t="str">
        <f>IFERROR(__xludf.DUMMYFUNCTION("""COMPUTED_VALUE"""),"More than 5 hours")</f>
        <v>More than 5 hours</v>
      </c>
      <c r="J8" s="2" t="str">
        <f>IFERROR(__xludf.DUMMYFUNCTION("""COMPUTED_VALUE"""),"Time saved in travelling, Easy access to online study material")</f>
        <v>Time saved in travelling, Easy access to online study material</v>
      </c>
      <c r="K8" s="2" t="str">
        <f>IFERROR(__xludf.DUMMYFUNCTION("""COMPUTED_VALUE"""),"Network related disruptions, Lack of physical interaction and personal touch ‘, Students are sometimes less involved/engaged (leave the class in between), Eye irritation")</f>
        <v>Network related disruptions, Lack of physical interaction and personal touch ‘, Students are sometimes less involved/engaged (leave the class in between), Eye irritation</v>
      </c>
      <c r="L8" s="2">
        <f>IFERROR(__xludf.DUMMYFUNCTION("""COMPUTED_VALUE"""),7.0)</f>
        <v>7</v>
      </c>
      <c r="M8" s="2" t="str">
        <f>IFERROR(__xludf.DUMMYFUNCTION("""COMPUTED_VALUE"""),"Blended Learning (both)")</f>
        <v>Blended Learning (both)</v>
      </c>
      <c r="N8" s="2" t="str">
        <f>IFERROR(__xludf.DUMMYFUNCTION("""COMPUTED_VALUE"""),"Compulsion due to pandemic")</f>
        <v>Compulsion due to pandemic</v>
      </c>
      <c r="O8" s="2" t="str">
        <f>IFERROR(__xludf.DUMMYFUNCTION("""COMPUTED_VALUE"""),"No")</f>
        <v>No</v>
      </c>
      <c r="P8" s="2" t="str">
        <f>IFERROR(__xludf.DUMMYFUNCTION("""COMPUTED_VALUE"""),"Yes")</f>
        <v>Yes</v>
      </c>
      <c r="Q8" s="2" t="str">
        <f>IFERROR(__xludf.DUMMYFUNCTION("""COMPUTED_VALUE"""),"Yes")</f>
        <v>Yes</v>
      </c>
      <c r="R8" s="2" t="str">
        <f>IFERROR(__xludf.DUMMYFUNCTION("""COMPUTED_VALUE"""),"No")</f>
        <v>No</v>
      </c>
      <c r="S8" s="2" t="str">
        <f>IFERROR(__xludf.DUMMYFUNCTION("""COMPUTED_VALUE"""),"Yes")</f>
        <v>Yes</v>
      </c>
      <c r="T8" s="2" t="str">
        <f>IFERROR(__xludf.DUMMYFUNCTION("""COMPUTED_VALUE"""),"Online")</f>
        <v>Online</v>
      </c>
      <c r="U8" s="2" t="str">
        <f>IFERROR(__xludf.DUMMYFUNCTION("""COMPUTED_VALUE"""),"Yes")</f>
        <v>Yes</v>
      </c>
      <c r="V8" s="2" t="str">
        <f>IFERROR(__xludf.DUMMYFUNCTION("""COMPUTED_VALUE"""),"Yes we want help to make our future in correct direction ")</f>
        <v>Yes we want help to make our future in correct direction </v>
      </c>
      <c r="W8" s="2" t="str">
        <f>IFERROR(__xludf.DUMMYFUNCTION("""COMPUTED_VALUE"""),"A better way to interact or talk on our problems")</f>
        <v>A better way to interact or talk on our problems</v>
      </c>
      <c r="X8" s="2" t="str">
        <f>IFERROR(__xludf.DUMMYFUNCTION("""COMPUTED_VALUE"""),"Yes ")</f>
        <v>Yes </v>
      </c>
      <c r="Y8" s="2" t="str">
        <f>IFERROR(__xludf.DUMMYFUNCTION("""COMPUTED_VALUE"""),"Severe: Persistent worries and/or severe stress-related symptoms (e.g,. feel extremely anxious, sad and/or angry; severe/frequent trouble sleeping)")</f>
        <v>Severe: Persistent worries and/or severe stress-related symptoms (e.g,. feel extremely anxious, sad and/or angry; severe/frequent trouble sleeping)</v>
      </c>
      <c r="Z8" s="2" t="str">
        <f>IFERROR(__xludf.DUMMYFUNCTION("""COMPUTED_VALUE"""),"Meditation")</f>
        <v>Meditation</v>
      </c>
      <c r="AA8" s="2" t="str">
        <f>IFERROR(__xludf.DUMMYFUNCTION("""COMPUTED_VALUE"""),"Moderate: Family members frequently short-tempered with one another;and/or children in the home getting in physical fights with one another.")</f>
        <v>Moderate: Family members frequently short-tempered with one another;and/or children in the home getting in physical fights with one another.</v>
      </c>
      <c r="AB8" s="2" t="str">
        <f>IFERROR(__xludf.DUMMYFUNCTION("""COMPUTED_VALUE"""),"None")</f>
        <v>None</v>
      </c>
      <c r="AC8" s="2" t="str">
        <f>IFERROR(__xludf.DUMMYFUNCTION("""COMPUTED_VALUE"""),"Second Dose")</f>
        <v>Second Dose</v>
      </c>
    </row>
    <row r="9">
      <c r="A9" s="1">
        <f>IFERROR(__xludf.DUMMYFUNCTION("""COMPUTED_VALUE"""),44496.49534082176)</f>
        <v>44496.49534</v>
      </c>
      <c r="B9" s="2" t="str">
        <f>IFERROR(__xludf.DUMMYFUNCTION("""COMPUTED_VALUE"""),"komalverma1904@gmail.com")</f>
        <v>komalverma1904@gmail.com</v>
      </c>
      <c r="C9" s="2" t="str">
        <f>IFERROR(__xludf.DUMMYFUNCTION("""COMPUTED_VALUE"""),"Komal verma")</f>
        <v>Komal verma</v>
      </c>
      <c r="D9" s="2" t="str">
        <f>IFERROR(__xludf.DUMMYFUNCTION("""COMPUTED_VALUE"""),"III Year")</f>
        <v>III Year</v>
      </c>
      <c r="E9" s="2" t="str">
        <f>IFERROR(__xludf.DUMMYFUNCTION("""COMPUTED_VALUE"""),"B.Sc. (Hons) Mathematics")</f>
        <v>B.Sc. (Hons) Mathematics</v>
      </c>
      <c r="F9" s="2" t="str">
        <f>IFERROR(__xludf.DUMMYFUNCTION("""COMPUTED_VALUE"""),"19/0530")</f>
        <v>19/0530</v>
      </c>
      <c r="G9" s="2"/>
      <c r="H9" s="2" t="str">
        <f>IFERROR(__xludf.DUMMYFUNCTION("""COMPUTED_VALUE"""),"Mrs. Alpana Rastogi ")</f>
        <v>Mrs. Alpana Rastogi </v>
      </c>
      <c r="I9" s="2" t="str">
        <f>IFERROR(__xludf.DUMMYFUNCTION("""COMPUTED_VALUE"""),"More than 5 hours")</f>
        <v>More than 5 hours</v>
      </c>
      <c r="J9" s="2" t="str">
        <f>IFERROR(__xludf.DUMMYFUNCTION("""COMPUTED_VALUE"""),"Time saved in travelling, Easy access to online study material, Convenience to outstation students")</f>
        <v>Time saved in travelling, Easy access to online study material, Convenience to outstation students</v>
      </c>
      <c r="K9" s="2" t="str">
        <f>IFERROR(__xludf.DUMMYFUNCTION("""COMPUTED_VALUE"""),"Network related disruptions")</f>
        <v>Network related disruptions</v>
      </c>
      <c r="L9" s="2">
        <f>IFERROR(__xludf.DUMMYFUNCTION("""COMPUTED_VALUE"""),10.0)</f>
        <v>10</v>
      </c>
      <c r="M9" s="2" t="str">
        <f>IFERROR(__xludf.DUMMYFUNCTION("""COMPUTED_VALUE"""),"Online")</f>
        <v>Online</v>
      </c>
      <c r="N9" s="2" t="str">
        <f>IFERROR(__xludf.DUMMYFUNCTION("""COMPUTED_VALUE"""),"Satisfactory")</f>
        <v>Satisfactory</v>
      </c>
      <c r="O9" s="2" t="str">
        <f>IFERROR(__xludf.DUMMYFUNCTION("""COMPUTED_VALUE"""),"Yes")</f>
        <v>Yes</v>
      </c>
      <c r="P9" s="2" t="str">
        <f>IFERROR(__xludf.DUMMYFUNCTION("""COMPUTED_VALUE"""),"Yes")</f>
        <v>Yes</v>
      </c>
      <c r="Q9" s="2" t="str">
        <f>IFERROR(__xludf.DUMMYFUNCTION("""COMPUTED_VALUE"""),"Yes")</f>
        <v>Yes</v>
      </c>
      <c r="R9" s="2" t="str">
        <f>IFERROR(__xludf.DUMMYFUNCTION("""COMPUTED_VALUE"""),"Yes")</f>
        <v>Yes</v>
      </c>
      <c r="S9" s="2" t="str">
        <f>IFERROR(__xludf.DUMMYFUNCTION("""COMPUTED_VALUE"""),"No")</f>
        <v>No</v>
      </c>
      <c r="T9" s="2" t="str">
        <f>IFERROR(__xludf.DUMMYFUNCTION("""COMPUTED_VALUE"""),"Online")</f>
        <v>Online</v>
      </c>
      <c r="U9" s="2" t="str">
        <f>IFERROR(__xludf.DUMMYFUNCTION("""COMPUTED_VALUE"""),"Yes")</f>
        <v>Yes</v>
      </c>
      <c r="V9" s="2" t="str">
        <f>IFERROR(__xludf.DUMMYFUNCTION("""COMPUTED_VALUE"""),"No")</f>
        <v>No</v>
      </c>
      <c r="W9" s="2" t="str">
        <f>IFERROR(__xludf.DUMMYFUNCTION("""COMPUTED_VALUE"""),"Nothing")</f>
        <v>Nothing</v>
      </c>
      <c r="X9" s="2" t="str">
        <f>IFERROR(__xludf.DUMMYFUNCTION("""COMPUTED_VALUE"""),"Yes")</f>
        <v>Yes</v>
      </c>
      <c r="Y9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9" s="2" t="str">
        <f>IFERROR(__xludf.DUMMYFUNCTION("""COMPUTED_VALUE"""),"None")</f>
        <v>None</v>
      </c>
      <c r="AA9" s="2" t="str">
        <f>IFERROR(__xludf.DUMMYFUNCTION("""COMPUTED_VALUE"""),"None")</f>
        <v>None</v>
      </c>
      <c r="AB9" s="2" t="str">
        <f>IFERROR(__xludf.DUMMYFUNCTION("""COMPUTED_VALUE"""),"Mild: Symptoms effectively managed at home")</f>
        <v>Mild: Symptoms effectively managed at home</v>
      </c>
      <c r="AC9" s="2" t="str">
        <f>IFERROR(__xludf.DUMMYFUNCTION("""COMPUTED_VALUE"""),"Second Dose")</f>
        <v>Second Dose</v>
      </c>
    </row>
    <row r="10">
      <c r="A10" s="1">
        <f>IFERROR(__xludf.DUMMYFUNCTION("""COMPUTED_VALUE"""),44496.50119278935)</f>
        <v>44496.50119</v>
      </c>
      <c r="B10" s="2" t="str">
        <f>IFERROR(__xludf.DUMMYFUNCTION("""COMPUTED_VALUE"""),"sunejakushi@gmail.com")</f>
        <v>sunejakushi@gmail.com</v>
      </c>
      <c r="C10" s="2" t="str">
        <f>IFERROR(__xludf.DUMMYFUNCTION("""COMPUTED_VALUE"""),"Kushika")</f>
        <v>Kushika</v>
      </c>
      <c r="D10" s="2" t="str">
        <f>IFERROR(__xludf.DUMMYFUNCTION("""COMPUTED_VALUE"""),"III Year")</f>
        <v>III Year</v>
      </c>
      <c r="E10" s="2" t="str">
        <f>IFERROR(__xludf.DUMMYFUNCTION("""COMPUTED_VALUE"""),"B.Sc. (Hons) Mathematics")</f>
        <v>B.Sc. (Hons) Mathematics</v>
      </c>
      <c r="F10" s="2" t="str">
        <f>IFERROR(__xludf.DUMMYFUNCTION("""COMPUTED_VALUE"""),"19/0575")</f>
        <v>19/0575</v>
      </c>
      <c r="G10" s="2">
        <f>IFERROR(__xludf.DUMMYFUNCTION("""COMPUTED_VALUE"""),9.350090758E9)</f>
        <v>9350090758</v>
      </c>
      <c r="H10" s="2" t="str">
        <f>IFERROR(__xludf.DUMMYFUNCTION("""COMPUTED_VALUE"""),"Mrs.Alpana Rastogi")</f>
        <v>Mrs.Alpana Rastogi</v>
      </c>
      <c r="I10" s="2" t="str">
        <f>IFERROR(__xludf.DUMMYFUNCTION("""COMPUTED_VALUE"""),"More than 5 hours")</f>
        <v>More than 5 hours</v>
      </c>
      <c r="J10" s="2" t="str">
        <f>IFERROR(__xludf.DUMMYFUNCTION("""COMPUTED_VALUE"""),"Convenience to outstation students")</f>
        <v>Convenience to outstation students</v>
      </c>
      <c r="K10" s="2" t="str">
        <f>IFERROR(__xludf.DUMMYFUNCTION("""COMPUTED_VALUE"""),"Lack of physical interaction and personal touch ‘")</f>
        <v>Lack of physical interaction and personal touch ‘</v>
      </c>
      <c r="L10" s="2">
        <f>IFERROR(__xludf.DUMMYFUNCTION("""COMPUTED_VALUE"""),7.0)</f>
        <v>7</v>
      </c>
      <c r="M10" s="2" t="str">
        <f>IFERROR(__xludf.DUMMYFUNCTION("""COMPUTED_VALUE"""),"Blended Learning (both)")</f>
        <v>Blended Learning (both)</v>
      </c>
      <c r="N10" s="2" t="str">
        <f>IFERROR(__xludf.DUMMYFUNCTION("""COMPUTED_VALUE"""),"Satisfactory")</f>
        <v>Satisfactory</v>
      </c>
      <c r="O10" s="2" t="str">
        <f>IFERROR(__xludf.DUMMYFUNCTION("""COMPUTED_VALUE"""),"Yes")</f>
        <v>Yes</v>
      </c>
      <c r="P10" s="2" t="str">
        <f>IFERROR(__xludf.DUMMYFUNCTION("""COMPUTED_VALUE"""),"Yes")</f>
        <v>Yes</v>
      </c>
      <c r="Q10" s="2" t="str">
        <f>IFERROR(__xludf.DUMMYFUNCTION("""COMPUTED_VALUE"""),"Yes")</f>
        <v>Yes</v>
      </c>
      <c r="R10" s="2" t="str">
        <f>IFERROR(__xludf.DUMMYFUNCTION("""COMPUTED_VALUE"""),"Yes")</f>
        <v>Yes</v>
      </c>
      <c r="S10" s="2" t="str">
        <f>IFERROR(__xludf.DUMMYFUNCTION("""COMPUTED_VALUE"""),"Yes")</f>
        <v>Yes</v>
      </c>
      <c r="T10" s="2" t="str">
        <f>IFERROR(__xludf.DUMMYFUNCTION("""COMPUTED_VALUE"""),"Online")</f>
        <v>Online</v>
      </c>
      <c r="U10" s="2" t="str">
        <f>IFERROR(__xludf.DUMMYFUNCTION("""COMPUTED_VALUE"""),"No")</f>
        <v>No</v>
      </c>
      <c r="V10" s="2" t="str">
        <f>IFERROR(__xludf.DUMMYFUNCTION("""COMPUTED_VALUE"""),"No")</f>
        <v>No</v>
      </c>
      <c r="W10" s="2" t="str">
        <f>IFERROR(__xludf.DUMMYFUNCTION("""COMPUTED_VALUE"""),"Nothing")</f>
        <v>Nothing</v>
      </c>
      <c r="X10" s="2" t="str">
        <f>IFERROR(__xludf.DUMMYFUNCTION("""COMPUTED_VALUE"""),"no")</f>
        <v>no</v>
      </c>
      <c r="Y10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10" s="2" t="str">
        <f>IFERROR(__xludf.DUMMYFUNCTION("""COMPUTED_VALUE"""),"Meditating")</f>
        <v>Meditating</v>
      </c>
      <c r="AA10" s="2" t="str">
        <f>IFERROR(__xludf.DUMMYFUNCTION("""COMPUTED_VALUE"""),"None")</f>
        <v>None</v>
      </c>
      <c r="AB10" s="2" t="str">
        <f>IFERROR(__xludf.DUMMYFUNCTION("""COMPUTED_VALUE"""),"Mild: Symptoms effectively managed at home")</f>
        <v>Mild: Symptoms effectively managed at home</v>
      </c>
      <c r="AC10" s="2" t="str">
        <f>IFERROR(__xludf.DUMMYFUNCTION("""COMPUTED_VALUE"""),"Second Dose")</f>
        <v>Second Dose</v>
      </c>
    </row>
    <row r="11">
      <c r="A11" s="1">
        <f>IFERROR(__xludf.DUMMYFUNCTION("""COMPUTED_VALUE"""),44496.504299872686)</f>
        <v>44496.5043</v>
      </c>
      <c r="B11" s="2" t="str">
        <f>IFERROR(__xludf.DUMMYFUNCTION("""COMPUTED_VALUE"""),"tanishay2601@gmail.com")</f>
        <v>tanishay2601@gmail.com</v>
      </c>
      <c r="C11" s="2" t="str">
        <f>IFERROR(__xludf.DUMMYFUNCTION("""COMPUTED_VALUE"""),"Tanisha Yadav")</f>
        <v>Tanisha Yadav</v>
      </c>
      <c r="D11" s="2" t="str">
        <f>IFERROR(__xludf.DUMMYFUNCTION("""COMPUTED_VALUE"""),"III Year")</f>
        <v>III Year</v>
      </c>
      <c r="E11" s="2" t="str">
        <f>IFERROR(__xludf.DUMMYFUNCTION("""COMPUTED_VALUE"""),"B.Sc. (Hons) Mathematics")</f>
        <v>B.Sc. (Hons) Mathematics</v>
      </c>
      <c r="F11" s="2" t="str">
        <f>IFERROR(__xludf.DUMMYFUNCTION("""COMPUTED_VALUE"""),"19/0529")</f>
        <v>19/0529</v>
      </c>
      <c r="G11" s="2"/>
      <c r="H11" s="2" t="str">
        <f>IFERROR(__xludf.DUMMYFUNCTION("""COMPUTED_VALUE"""),"Mrs Alpana Rastogi")</f>
        <v>Mrs Alpana Rastogi</v>
      </c>
      <c r="I11" s="2" t="str">
        <f>IFERROR(__xludf.DUMMYFUNCTION("""COMPUTED_VALUE"""),"More than 5 hours")</f>
        <v>More than 5 hours</v>
      </c>
      <c r="J11" s="2" t="str">
        <f>IFERROR(__xludf.DUMMYFUNCTION("""COMPUTED_VALUE"""),"Time saved in travelling, Convenience to outstation students")</f>
        <v>Time saved in travelling, Convenience to outstation students</v>
      </c>
      <c r="K11" s="2" t="str">
        <f>IFERROR(__xludf.DUMMYFUNCTION("""COMPUTED_VALUE"""),"Network related disruptions")</f>
        <v>Network related disruptions</v>
      </c>
      <c r="L11" s="2">
        <f>IFERROR(__xludf.DUMMYFUNCTION("""COMPUTED_VALUE"""),8.0)</f>
        <v>8</v>
      </c>
      <c r="M11" s="2" t="str">
        <f>IFERROR(__xludf.DUMMYFUNCTION("""COMPUTED_VALUE"""),"Online")</f>
        <v>Online</v>
      </c>
      <c r="N11" s="2" t="str">
        <f>IFERROR(__xludf.DUMMYFUNCTION("""COMPUTED_VALUE"""),"Satisfactory")</f>
        <v>Satisfactory</v>
      </c>
      <c r="O11" s="2" t="str">
        <f>IFERROR(__xludf.DUMMYFUNCTION("""COMPUTED_VALUE"""),"Yes")</f>
        <v>Yes</v>
      </c>
      <c r="P11" s="2" t="str">
        <f>IFERROR(__xludf.DUMMYFUNCTION("""COMPUTED_VALUE"""),"Yes")</f>
        <v>Yes</v>
      </c>
      <c r="Q11" s="2" t="str">
        <f>IFERROR(__xludf.DUMMYFUNCTION("""COMPUTED_VALUE"""),"Yes")</f>
        <v>Yes</v>
      </c>
      <c r="R11" s="2" t="str">
        <f>IFERROR(__xludf.DUMMYFUNCTION("""COMPUTED_VALUE"""),"Yes")</f>
        <v>Yes</v>
      </c>
      <c r="S11" s="2" t="str">
        <f>IFERROR(__xludf.DUMMYFUNCTION("""COMPUTED_VALUE"""),"Yes")</f>
        <v>Yes</v>
      </c>
      <c r="T11" s="2" t="str">
        <f>IFERROR(__xludf.DUMMYFUNCTION("""COMPUTED_VALUE"""),"Online")</f>
        <v>Online</v>
      </c>
      <c r="U11" s="2" t="str">
        <f>IFERROR(__xludf.DUMMYFUNCTION("""COMPUTED_VALUE"""),"Yes")</f>
        <v>Yes</v>
      </c>
      <c r="V11" s="2" t="str">
        <f>IFERROR(__xludf.DUMMYFUNCTION("""COMPUTED_VALUE"""),"College should organize more events to enhance students communication skills")</f>
        <v>College should organize more events to enhance students communication skills</v>
      </c>
      <c r="W11" s="2"/>
      <c r="X11" s="2" t="str">
        <f>IFERROR(__xludf.DUMMYFUNCTION("""COMPUTED_VALUE"""),"Yes")</f>
        <v>Yes</v>
      </c>
      <c r="Y11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11" s="2"/>
      <c r="AA11" s="2" t="str">
        <f>IFERROR(__xludf.DUMMYFUNCTION("""COMPUTED_VALUE"""),"None")</f>
        <v>None</v>
      </c>
      <c r="AB11" s="2" t="str">
        <f>IFERROR(__xludf.DUMMYFUNCTION("""COMPUTED_VALUE"""),"None")</f>
        <v>None</v>
      </c>
      <c r="AC11" s="2" t="str">
        <f>IFERROR(__xludf.DUMMYFUNCTION("""COMPUTED_VALUE"""),"Second Dose")</f>
        <v>Second Dose</v>
      </c>
    </row>
    <row r="12">
      <c r="A12" s="1">
        <f>IFERROR(__xludf.DUMMYFUNCTION("""COMPUTED_VALUE"""),44496.50598731482)</f>
        <v>44496.50599</v>
      </c>
      <c r="B12" s="2" t="str">
        <f>IFERROR(__xludf.DUMMYFUNCTION("""COMPUTED_VALUE"""),"arpitabansal271@gmail.com")</f>
        <v>arpitabansal271@gmail.com</v>
      </c>
      <c r="C12" s="2" t="str">
        <f>IFERROR(__xludf.DUMMYFUNCTION("""COMPUTED_VALUE"""),"Arpita Bansal")</f>
        <v>Arpita Bansal</v>
      </c>
      <c r="D12" s="2" t="str">
        <f>IFERROR(__xludf.DUMMYFUNCTION("""COMPUTED_VALUE"""),"III Year")</f>
        <v>III Year</v>
      </c>
      <c r="E12" s="2" t="str">
        <f>IFERROR(__xludf.DUMMYFUNCTION("""COMPUTED_VALUE"""),"B.Sc. (Hons) Mathematics")</f>
        <v>B.Sc. (Hons) Mathematics</v>
      </c>
      <c r="F12" s="2" t="str">
        <f>IFERROR(__xludf.DUMMYFUNCTION("""COMPUTED_VALUE"""),"19/0525")</f>
        <v>19/0525</v>
      </c>
      <c r="G12" s="2">
        <f>IFERROR(__xludf.DUMMYFUNCTION("""COMPUTED_VALUE"""),9.696492442E9)</f>
        <v>9696492442</v>
      </c>
      <c r="H12" s="2" t="str">
        <f>IFERROR(__xludf.DUMMYFUNCTION("""COMPUTED_VALUE"""),"Ms. Alpana Rastogi")</f>
        <v>Ms. Alpana Rastogi</v>
      </c>
      <c r="I12" s="2" t="str">
        <f>IFERROR(__xludf.DUMMYFUNCTION("""COMPUTED_VALUE"""),"More than 5 hours")</f>
        <v>More than 5 hours</v>
      </c>
      <c r="J12" s="2" t="str">
        <f>IFERROR(__xludf.DUMMYFUNCTION("""COMPUTED_VALUE"""),"Time saved in travelling")</f>
        <v>Time saved in travelling</v>
      </c>
      <c r="K12" s="2" t="str">
        <f>IFERROR(__xludf.DUMMYFUNCTION("""COMPUTED_VALUE"""),"Lack of physical interaction and personal touch ‘")</f>
        <v>Lack of physical interaction and personal touch ‘</v>
      </c>
      <c r="L12" s="2">
        <f>IFERROR(__xludf.DUMMYFUNCTION("""COMPUTED_VALUE"""),5.0)</f>
        <v>5</v>
      </c>
      <c r="M12" s="2" t="str">
        <f>IFERROR(__xludf.DUMMYFUNCTION("""COMPUTED_VALUE"""),"Blended Learning (both)")</f>
        <v>Blended Learning (both)</v>
      </c>
      <c r="N12" s="2" t="str">
        <f>IFERROR(__xludf.DUMMYFUNCTION("""COMPUTED_VALUE"""),"Compulsion due to pandemic")</f>
        <v>Compulsion due to pandemic</v>
      </c>
      <c r="O12" s="2" t="str">
        <f>IFERROR(__xludf.DUMMYFUNCTION("""COMPUTED_VALUE"""),"Yes")</f>
        <v>Yes</v>
      </c>
      <c r="P12" s="2" t="str">
        <f>IFERROR(__xludf.DUMMYFUNCTION("""COMPUTED_VALUE"""),"Yes")</f>
        <v>Yes</v>
      </c>
      <c r="Q12" s="2" t="str">
        <f>IFERROR(__xludf.DUMMYFUNCTION("""COMPUTED_VALUE"""),"Yes")</f>
        <v>Yes</v>
      </c>
      <c r="R12" s="2" t="str">
        <f>IFERROR(__xludf.DUMMYFUNCTION("""COMPUTED_VALUE"""),"Yes")</f>
        <v>Yes</v>
      </c>
      <c r="S12" s="2" t="str">
        <f>IFERROR(__xludf.DUMMYFUNCTION("""COMPUTED_VALUE"""),"No")</f>
        <v>No</v>
      </c>
      <c r="T12" s="2" t="str">
        <f>IFERROR(__xludf.DUMMYFUNCTION("""COMPUTED_VALUE"""),"Online")</f>
        <v>Online</v>
      </c>
      <c r="U12" s="2" t="str">
        <f>IFERROR(__xludf.DUMMYFUNCTION("""COMPUTED_VALUE"""),"Yes")</f>
        <v>Yes</v>
      </c>
      <c r="V12" s="2" t="str">
        <f>IFERROR(__xludf.DUMMYFUNCTION("""COMPUTED_VALUE"""),"no")</f>
        <v>no</v>
      </c>
      <c r="W12" s="2"/>
      <c r="X12" s="2"/>
      <c r="Y12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12" s="2" t="str">
        <f>IFERROR(__xludf.DUMMYFUNCTION("""COMPUTED_VALUE"""),"physical exercise")</f>
        <v>physical exercise</v>
      </c>
      <c r="AA12" s="2" t="str">
        <f>IFERROR(__xludf.DUMMYFUNCTION("""COMPUTED_VALUE"""),"None")</f>
        <v>None</v>
      </c>
      <c r="AB12" s="2" t="str">
        <f>IFERROR(__xludf.DUMMYFUNCTION("""COMPUTED_VALUE"""),"None")</f>
        <v>None</v>
      </c>
      <c r="AC12" s="2" t="str">
        <f>IFERROR(__xludf.DUMMYFUNCTION("""COMPUTED_VALUE"""),"Second Dose")</f>
        <v>Second Dose</v>
      </c>
    </row>
    <row r="13">
      <c r="A13" s="1">
        <f>IFERROR(__xludf.DUMMYFUNCTION("""COMPUTED_VALUE"""),44496.50871539352)</f>
        <v>44496.50872</v>
      </c>
      <c r="B13" s="2" t="str">
        <f>IFERROR(__xludf.DUMMYFUNCTION("""COMPUTED_VALUE"""),"nikitaphogat111@gmail.com")</f>
        <v>nikitaphogat111@gmail.com</v>
      </c>
      <c r="C13" s="2" t="str">
        <f>IFERROR(__xludf.DUMMYFUNCTION("""COMPUTED_VALUE"""),"Nikita")</f>
        <v>Nikita</v>
      </c>
      <c r="D13" s="2" t="str">
        <f>IFERROR(__xludf.DUMMYFUNCTION("""COMPUTED_VALUE"""),"III Year")</f>
        <v>III Year</v>
      </c>
      <c r="E13" s="2" t="str">
        <f>IFERROR(__xludf.DUMMYFUNCTION("""COMPUTED_VALUE"""),"B.Sc. (Hons) Mathematics")</f>
        <v>B.Sc. (Hons) Mathematics</v>
      </c>
      <c r="F13" s="2" t="str">
        <f>IFERROR(__xludf.DUMMYFUNCTION("""COMPUTED_VALUE"""),"19/0402")</f>
        <v>19/0402</v>
      </c>
      <c r="G13" s="2">
        <f>IFERROR(__xludf.DUMMYFUNCTION("""COMPUTED_VALUE"""),9.728417768E9)</f>
        <v>9728417768</v>
      </c>
      <c r="H13" s="2" t="str">
        <f>IFERROR(__xludf.DUMMYFUNCTION("""COMPUTED_VALUE"""),"Mrs Alpana Rastogi")</f>
        <v>Mrs Alpana Rastogi</v>
      </c>
      <c r="I13" s="2" t="str">
        <f>IFERROR(__xludf.DUMMYFUNCTION("""COMPUTED_VALUE"""),"More than 5 hours")</f>
        <v>More than 5 hours</v>
      </c>
      <c r="J13" s="2" t="str">
        <f>IFERROR(__xludf.DUMMYFUNCTION("""COMPUTED_VALUE"""),"Convenience to outstation students")</f>
        <v>Convenience to outstation students</v>
      </c>
      <c r="K13" s="2" t="str">
        <f>IFERROR(__xludf.DUMMYFUNCTION("""COMPUTED_VALUE"""),"Network related disruptions")</f>
        <v>Network related disruptions</v>
      </c>
      <c r="L13" s="2">
        <f>IFERROR(__xludf.DUMMYFUNCTION("""COMPUTED_VALUE"""),9.0)</f>
        <v>9</v>
      </c>
      <c r="M13" s="2" t="str">
        <f>IFERROR(__xludf.DUMMYFUNCTION("""COMPUTED_VALUE"""),"Online")</f>
        <v>Online</v>
      </c>
      <c r="N13" s="2" t="str">
        <f>IFERROR(__xludf.DUMMYFUNCTION("""COMPUTED_VALUE"""),"Satisfactory")</f>
        <v>Satisfactory</v>
      </c>
      <c r="O13" s="2" t="str">
        <f>IFERROR(__xludf.DUMMYFUNCTION("""COMPUTED_VALUE"""),"Yes")</f>
        <v>Yes</v>
      </c>
      <c r="P13" s="2" t="str">
        <f>IFERROR(__xludf.DUMMYFUNCTION("""COMPUTED_VALUE"""),"Yes")</f>
        <v>Yes</v>
      </c>
      <c r="Q13" s="2" t="str">
        <f>IFERROR(__xludf.DUMMYFUNCTION("""COMPUTED_VALUE"""),"Yes")</f>
        <v>Yes</v>
      </c>
      <c r="R13" s="2" t="str">
        <f>IFERROR(__xludf.DUMMYFUNCTION("""COMPUTED_VALUE"""),"Yes")</f>
        <v>Yes</v>
      </c>
      <c r="S13" s="2" t="str">
        <f>IFERROR(__xludf.DUMMYFUNCTION("""COMPUTED_VALUE"""),"No")</f>
        <v>No</v>
      </c>
      <c r="T13" s="2" t="str">
        <f>IFERROR(__xludf.DUMMYFUNCTION("""COMPUTED_VALUE"""),"Online")</f>
        <v>Online</v>
      </c>
      <c r="U13" s="2" t="str">
        <f>IFERROR(__xludf.DUMMYFUNCTION("""COMPUTED_VALUE"""),"No")</f>
        <v>No</v>
      </c>
      <c r="V13" s="2"/>
      <c r="W13" s="2"/>
      <c r="X13" s="2"/>
      <c r="Y13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13" s="2"/>
      <c r="AA13" s="2" t="str">
        <f>IFERROR(__xludf.DUMMYFUNCTION("""COMPUTED_VALUE"""),"None")</f>
        <v>None</v>
      </c>
      <c r="AB13" s="2" t="str">
        <f>IFERROR(__xludf.DUMMYFUNCTION("""COMPUTED_VALUE"""),"None")</f>
        <v>None</v>
      </c>
      <c r="AC13" s="2" t="str">
        <f>IFERROR(__xludf.DUMMYFUNCTION("""COMPUTED_VALUE"""),"Second Dose")</f>
        <v>Second Dose</v>
      </c>
    </row>
    <row r="14">
      <c r="A14" s="1">
        <f>IFERROR(__xludf.DUMMYFUNCTION("""COMPUTED_VALUE"""),44496.509195335646)</f>
        <v>44496.5092</v>
      </c>
      <c r="B14" s="2" t="str">
        <f>IFERROR(__xludf.DUMMYFUNCTION("""COMPUTED_VALUE"""),"chauhanaarzoo20@gmail.com")</f>
        <v>chauhanaarzoo20@gmail.com</v>
      </c>
      <c r="C14" s="2" t="str">
        <f>IFERROR(__xludf.DUMMYFUNCTION("""COMPUTED_VALUE"""),"Aarzoo Chauhan")</f>
        <v>Aarzoo Chauhan</v>
      </c>
      <c r="D14" s="2" t="str">
        <f>IFERROR(__xludf.DUMMYFUNCTION("""COMPUTED_VALUE"""),"III Year")</f>
        <v>III Year</v>
      </c>
      <c r="E14" s="2" t="str">
        <f>IFERROR(__xludf.DUMMYFUNCTION("""COMPUTED_VALUE"""),"B.Sc. (Hons) Mathematics")</f>
        <v>B.Sc. (Hons) Mathematics</v>
      </c>
      <c r="F14" s="2" t="str">
        <f>IFERROR(__xludf.DUMMYFUNCTION("""COMPUTED_VALUE"""),"19/0804")</f>
        <v>19/0804</v>
      </c>
      <c r="G14" s="2">
        <f>IFERROR(__xludf.DUMMYFUNCTION("""COMPUTED_VALUE"""),9.027517803E9)</f>
        <v>9027517803</v>
      </c>
      <c r="H14" s="2" t="str">
        <f>IFERROR(__xludf.DUMMYFUNCTION("""COMPUTED_VALUE"""),"Neeru Jain Mam")</f>
        <v>Neeru Jain Mam</v>
      </c>
      <c r="I14" s="2" t="str">
        <f>IFERROR(__xludf.DUMMYFUNCTION("""COMPUTED_VALUE"""),"More than 5 hours")</f>
        <v>More than 5 hours</v>
      </c>
      <c r="J14" s="2" t="str">
        <f>IFERROR(__xludf.DUMMYFUNCTION("""COMPUTED_VALUE"""),"Time saved in travelling, Easy access to online study material, Convenience to outstation students")</f>
        <v>Time saved in travelling, Easy access to online study material, Convenience to outstation students</v>
      </c>
      <c r="K14" s="2" t="str">
        <f>IFERROR(__xludf.DUMMYFUNCTION("""COMPUTED_VALUE"""),"Network related issue only sometime.")</f>
        <v>Network related issue only sometime.</v>
      </c>
      <c r="L14" s="2">
        <f>IFERROR(__xludf.DUMMYFUNCTION("""COMPUTED_VALUE"""),9.0)</f>
        <v>9</v>
      </c>
      <c r="M14" s="2" t="str">
        <f>IFERROR(__xludf.DUMMYFUNCTION("""COMPUTED_VALUE"""),"Online")</f>
        <v>Online</v>
      </c>
      <c r="N14" s="2" t="str">
        <f>IFERROR(__xludf.DUMMYFUNCTION("""COMPUTED_VALUE"""),"Satisfactory")</f>
        <v>Satisfactory</v>
      </c>
      <c r="O14" s="2" t="str">
        <f>IFERROR(__xludf.DUMMYFUNCTION("""COMPUTED_VALUE"""),"Yes")</f>
        <v>Yes</v>
      </c>
      <c r="P14" s="2" t="str">
        <f>IFERROR(__xludf.DUMMYFUNCTION("""COMPUTED_VALUE"""),"Yes")</f>
        <v>Yes</v>
      </c>
      <c r="Q14" s="2" t="str">
        <f>IFERROR(__xludf.DUMMYFUNCTION("""COMPUTED_VALUE"""),"Yes")</f>
        <v>Yes</v>
      </c>
      <c r="R14" s="2" t="str">
        <f>IFERROR(__xludf.DUMMYFUNCTION("""COMPUTED_VALUE"""),"Yes")</f>
        <v>Yes</v>
      </c>
      <c r="S14" s="2" t="str">
        <f>IFERROR(__xludf.DUMMYFUNCTION("""COMPUTED_VALUE"""),"No")</f>
        <v>No</v>
      </c>
      <c r="T14" s="2" t="str">
        <f>IFERROR(__xludf.DUMMYFUNCTION("""COMPUTED_VALUE"""),"Online")</f>
        <v>Online</v>
      </c>
      <c r="U14" s="2" t="str">
        <f>IFERROR(__xludf.DUMMYFUNCTION("""COMPUTED_VALUE"""),"No")</f>
        <v>No</v>
      </c>
      <c r="V14" s="2" t="str">
        <f>IFERROR(__xludf.DUMMYFUNCTION("""COMPUTED_VALUE"""),"No")</f>
        <v>No</v>
      </c>
      <c r="W14" s="2" t="str">
        <f>IFERROR(__xludf.DUMMYFUNCTION("""COMPUTED_VALUE"""),"Nothing")</f>
        <v>Nothing</v>
      </c>
      <c r="X14" s="2" t="str">
        <f>IFERROR(__xludf.DUMMYFUNCTION("""COMPUTED_VALUE"""),"Yes")</f>
        <v>Yes</v>
      </c>
      <c r="Y14" s="2" t="str">
        <f>IFERROR(__xludf.DUMMYFUNCTION("""COMPUTED_VALUE"""),"None")</f>
        <v>None</v>
      </c>
      <c r="Z14" s="2" t="str">
        <f>IFERROR(__xludf.DUMMYFUNCTION("""COMPUTED_VALUE"""),"Spending time with family")</f>
        <v>Spending time with family</v>
      </c>
      <c r="AA14" s="2" t="str">
        <f>IFERROR(__xludf.DUMMYFUNCTION("""COMPUTED_VALUE"""),"None")</f>
        <v>None</v>
      </c>
      <c r="AB14" s="2" t="str">
        <f>IFERROR(__xludf.DUMMYFUNCTION("""COMPUTED_VALUE"""),"Mild: Symptoms effectively managed at home")</f>
        <v>Mild: Symptoms effectively managed at home</v>
      </c>
      <c r="AC14" s="2" t="str">
        <f>IFERROR(__xludf.DUMMYFUNCTION("""COMPUTED_VALUE"""),"Second Dose")</f>
        <v>Second Dose</v>
      </c>
    </row>
    <row r="15">
      <c r="A15" s="1">
        <f>IFERROR(__xludf.DUMMYFUNCTION("""COMPUTED_VALUE"""),44496.509696458335)</f>
        <v>44496.5097</v>
      </c>
      <c r="B15" s="2" t="str">
        <f>IFERROR(__xludf.DUMMYFUNCTION("""COMPUTED_VALUE"""),"harnoorsuri22@gmail.com")</f>
        <v>harnoorsuri22@gmail.com</v>
      </c>
      <c r="C15" s="2" t="str">
        <f>IFERROR(__xludf.DUMMYFUNCTION("""COMPUTED_VALUE"""),"Harnoor Suri")</f>
        <v>Harnoor Suri</v>
      </c>
      <c r="D15" s="2" t="str">
        <f>IFERROR(__xludf.DUMMYFUNCTION("""COMPUTED_VALUE"""),"III Year")</f>
        <v>III Year</v>
      </c>
      <c r="E15" s="2" t="str">
        <f>IFERROR(__xludf.DUMMYFUNCTION("""COMPUTED_VALUE"""),"B.Sc. (Hons) Mathematics")</f>
        <v>B.Sc. (Hons) Mathematics</v>
      </c>
      <c r="F15" s="2" t="str">
        <f>IFERROR(__xludf.DUMMYFUNCTION("""COMPUTED_VALUE"""),"19/0708")</f>
        <v>19/0708</v>
      </c>
      <c r="G15" s="2">
        <f>IFERROR(__xludf.DUMMYFUNCTION("""COMPUTED_VALUE"""),9.205531023E9)</f>
        <v>9205531023</v>
      </c>
      <c r="H15" s="2" t="str">
        <f>IFERROR(__xludf.DUMMYFUNCTION("""COMPUTED_VALUE"""),"Neeru Mam ")</f>
        <v>Neeru Mam </v>
      </c>
      <c r="I15" s="2" t="str">
        <f>IFERROR(__xludf.DUMMYFUNCTION("""COMPUTED_VALUE"""),"More than 5 hours")</f>
        <v>More than 5 hours</v>
      </c>
      <c r="J15" s="2" t="str">
        <f>IFERROR(__xludf.DUMMYFUNCTION("""COMPUTED_VALUE"""),"Time saved in travelling")</f>
        <v>Time saved in travelling</v>
      </c>
      <c r="K15" s="2" t="str">
        <f>IFERROR(__xludf.DUMMYFUNCTION("""COMPUTED_VALUE"""),"Network related disruptions")</f>
        <v>Network related disruptions</v>
      </c>
      <c r="L15" s="2">
        <f>IFERROR(__xludf.DUMMYFUNCTION("""COMPUTED_VALUE"""),8.0)</f>
        <v>8</v>
      </c>
      <c r="M15" s="2" t="str">
        <f>IFERROR(__xludf.DUMMYFUNCTION("""COMPUTED_VALUE"""),"Online")</f>
        <v>Online</v>
      </c>
      <c r="N15" s="2" t="str">
        <f>IFERROR(__xludf.DUMMYFUNCTION("""COMPUTED_VALUE"""),"Satisfactory")</f>
        <v>Satisfactory</v>
      </c>
      <c r="O15" s="2" t="str">
        <f>IFERROR(__xludf.DUMMYFUNCTION("""COMPUTED_VALUE"""),"Yes")</f>
        <v>Yes</v>
      </c>
      <c r="P15" s="2" t="str">
        <f>IFERROR(__xludf.DUMMYFUNCTION("""COMPUTED_VALUE"""),"Yes")</f>
        <v>Yes</v>
      </c>
      <c r="Q15" s="2" t="str">
        <f>IFERROR(__xludf.DUMMYFUNCTION("""COMPUTED_VALUE"""),"Yes")</f>
        <v>Yes</v>
      </c>
      <c r="R15" s="2" t="str">
        <f>IFERROR(__xludf.DUMMYFUNCTION("""COMPUTED_VALUE"""),"Yes")</f>
        <v>Yes</v>
      </c>
      <c r="S15" s="2" t="str">
        <f>IFERROR(__xludf.DUMMYFUNCTION("""COMPUTED_VALUE"""),"No")</f>
        <v>No</v>
      </c>
      <c r="T15" s="2" t="str">
        <f>IFERROR(__xludf.DUMMYFUNCTION("""COMPUTED_VALUE"""),"Online")</f>
        <v>Online</v>
      </c>
      <c r="U15" s="2" t="str">
        <f>IFERROR(__xludf.DUMMYFUNCTION("""COMPUTED_VALUE"""),"Yes")</f>
        <v>Yes</v>
      </c>
      <c r="V15" s="2" t="str">
        <f>IFERROR(__xludf.DUMMYFUNCTION("""COMPUTED_VALUE"""),"Yes, i want that college conducts more online competitions and conduct more activities. ")</f>
        <v>Yes, i want that college conducts more online competitions and conduct more activities. </v>
      </c>
      <c r="W15" s="2" t="str">
        <f>IFERROR(__xludf.DUMMYFUNCTION("""COMPUTED_VALUE"""),"One thing that i would like to get out of my mentorship program is to get career guidance .")</f>
        <v>One thing that i would like to get out of my mentorship program is to get career guidance .</v>
      </c>
      <c r="X15" s="2" t="str">
        <f>IFERROR(__xludf.DUMMYFUNCTION("""COMPUTED_VALUE"""),"Yes, i have felt the need of guidance in academic matters related to career options after graduation. ")</f>
        <v>Yes, i have felt the need of guidance in academic matters related to career options after graduation. </v>
      </c>
      <c r="Y15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15" s="2" t="str">
        <f>IFERROR(__xludf.DUMMYFUNCTION("""COMPUTED_VALUE"""),"To deal with stress i spend time with my family, i talk with them. I also meditate. ")</f>
        <v>To deal with stress i spend time with my family, i talk with them. I also meditate. </v>
      </c>
      <c r="AA15" s="2" t="str">
        <f>IFERROR(__xludf.DUMMYFUNCTION("""COMPUTED_VALUE"""),"None")</f>
        <v>None</v>
      </c>
      <c r="AB15" s="2" t="str">
        <f>IFERROR(__xludf.DUMMYFUNCTION("""COMPUTED_VALUE"""),"None")</f>
        <v>None</v>
      </c>
      <c r="AC15" s="2" t="str">
        <f>IFERROR(__xludf.DUMMYFUNCTION("""COMPUTED_VALUE"""),"Second Dose")</f>
        <v>Second Dose</v>
      </c>
    </row>
    <row r="16">
      <c r="A16" s="1">
        <f>IFERROR(__xludf.DUMMYFUNCTION("""COMPUTED_VALUE"""),44496.50976061343)</f>
        <v>44496.50976</v>
      </c>
      <c r="B16" s="2" t="str">
        <f>IFERROR(__xludf.DUMMYFUNCTION("""COMPUTED_VALUE"""),"a4aakansha@gmail.com")</f>
        <v>a4aakansha@gmail.com</v>
      </c>
      <c r="C16" s="2" t="str">
        <f>IFERROR(__xludf.DUMMYFUNCTION("""COMPUTED_VALUE"""),"AKANSHA")</f>
        <v>AKANSHA</v>
      </c>
      <c r="D16" s="2" t="str">
        <f>IFERROR(__xludf.DUMMYFUNCTION("""COMPUTED_VALUE"""),"III Year")</f>
        <v>III Year</v>
      </c>
      <c r="E16" s="2" t="str">
        <f>IFERROR(__xludf.DUMMYFUNCTION("""COMPUTED_VALUE"""),"B.Sc. (Hons) Mathematics")</f>
        <v>B.Sc. (Hons) Mathematics</v>
      </c>
      <c r="F16" s="2" t="str">
        <f>IFERROR(__xludf.DUMMYFUNCTION("""COMPUTED_VALUE"""),"19/0986")</f>
        <v>19/0986</v>
      </c>
      <c r="G16" s="2">
        <f>IFERROR(__xludf.DUMMYFUNCTION("""COMPUTED_VALUE"""),9.518841678E9)</f>
        <v>9518841678</v>
      </c>
      <c r="H16" s="2" t="str">
        <f>IFERROR(__xludf.DUMMYFUNCTION("""COMPUTED_VALUE"""),"Neeru Jain")</f>
        <v>Neeru Jain</v>
      </c>
      <c r="I16" s="2" t="str">
        <f>IFERROR(__xludf.DUMMYFUNCTION("""COMPUTED_VALUE"""),"More than 5 hours")</f>
        <v>More than 5 hours</v>
      </c>
      <c r="J16" s="2" t="str">
        <f>IFERROR(__xludf.DUMMYFUNCTION("""COMPUTED_VALUE"""),"Time saved in travelling")</f>
        <v>Time saved in travelling</v>
      </c>
      <c r="K16" s="2" t="str">
        <f>IFERROR(__xludf.DUMMYFUNCTION("""COMPUTED_VALUE"""),"Network related disruptions, Students are sometimes less involved/engaged (leave the class in between)")</f>
        <v>Network related disruptions, Students are sometimes less involved/engaged (leave the class in between)</v>
      </c>
      <c r="L16" s="2">
        <f>IFERROR(__xludf.DUMMYFUNCTION("""COMPUTED_VALUE"""),5.0)</f>
        <v>5</v>
      </c>
      <c r="M16" s="2" t="str">
        <f>IFERROR(__xludf.DUMMYFUNCTION("""COMPUTED_VALUE"""),"Blended Learning (both)")</f>
        <v>Blended Learning (both)</v>
      </c>
      <c r="N16" s="2" t="str">
        <f>IFERROR(__xludf.DUMMYFUNCTION("""COMPUTED_VALUE"""),"Compulsion due to pandemic")</f>
        <v>Compulsion due to pandemic</v>
      </c>
      <c r="O16" s="2" t="str">
        <f>IFERROR(__xludf.DUMMYFUNCTION("""COMPUTED_VALUE"""),"Yes")</f>
        <v>Yes</v>
      </c>
      <c r="P16" s="2" t="str">
        <f>IFERROR(__xludf.DUMMYFUNCTION("""COMPUTED_VALUE"""),"Yes")</f>
        <v>Yes</v>
      </c>
      <c r="Q16" s="2" t="str">
        <f>IFERROR(__xludf.DUMMYFUNCTION("""COMPUTED_VALUE"""),"Yes")</f>
        <v>Yes</v>
      </c>
      <c r="R16" s="2" t="str">
        <f>IFERROR(__xludf.DUMMYFUNCTION("""COMPUTED_VALUE"""),"Yes")</f>
        <v>Yes</v>
      </c>
      <c r="S16" s="2" t="str">
        <f>IFERROR(__xludf.DUMMYFUNCTION("""COMPUTED_VALUE"""),"No")</f>
        <v>No</v>
      </c>
      <c r="T16" s="2" t="str">
        <f>IFERROR(__xludf.DUMMYFUNCTION("""COMPUTED_VALUE"""),"Online")</f>
        <v>Online</v>
      </c>
      <c r="U16" s="2" t="str">
        <f>IFERROR(__xludf.DUMMYFUNCTION("""COMPUTED_VALUE"""),"No")</f>
        <v>No</v>
      </c>
      <c r="V16" s="2" t="str">
        <f>IFERROR(__xludf.DUMMYFUNCTION("""COMPUTED_VALUE"""),"Yes like carrier supportive and etiquette development")</f>
        <v>Yes like carrier supportive and etiquette development</v>
      </c>
      <c r="W16" s="2" t="str">
        <f>IFERROR(__xludf.DUMMYFUNCTION("""COMPUTED_VALUE"""),"Nothing")</f>
        <v>Nothing</v>
      </c>
      <c r="X16" s="2" t="str">
        <f>IFERROR(__xludf.DUMMYFUNCTION("""COMPUTED_VALUE"""),"No ")</f>
        <v>No </v>
      </c>
      <c r="Y16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16" s="2"/>
      <c r="AA16" s="2" t="str">
        <f>IFERROR(__xludf.DUMMYFUNCTION("""COMPUTED_VALUE"""),"None")</f>
        <v>None</v>
      </c>
      <c r="AB16" s="2" t="str">
        <f>IFERROR(__xludf.DUMMYFUNCTION("""COMPUTED_VALUE"""),"None")</f>
        <v>None</v>
      </c>
      <c r="AC16" s="2" t="str">
        <f>IFERROR(__xludf.DUMMYFUNCTION("""COMPUTED_VALUE"""),"Second Dose")</f>
        <v>Second Dose</v>
      </c>
    </row>
    <row r="17">
      <c r="A17" s="1">
        <f>IFERROR(__xludf.DUMMYFUNCTION("""COMPUTED_VALUE"""),44496.50977895833)</f>
        <v>44496.50978</v>
      </c>
      <c r="B17" s="2" t="str">
        <f>IFERROR(__xludf.DUMMYFUNCTION("""COMPUTED_VALUE"""),"vedicvanshi@gmail.com")</f>
        <v>vedicvanshi@gmail.com</v>
      </c>
      <c r="C17" s="2" t="str">
        <f>IFERROR(__xludf.DUMMYFUNCTION("""COMPUTED_VALUE"""),"rajnandni")</f>
        <v>rajnandni</v>
      </c>
      <c r="D17" s="2" t="str">
        <f>IFERROR(__xludf.DUMMYFUNCTION("""COMPUTED_VALUE"""),"III Year")</f>
        <v>III Year</v>
      </c>
      <c r="E17" s="2" t="str">
        <f>IFERROR(__xludf.DUMMYFUNCTION("""COMPUTED_VALUE"""),"B.Sc. (Hons) Mathematics")</f>
        <v>B.Sc. (Hons) Mathematics</v>
      </c>
      <c r="F17" s="2" t="str">
        <f>IFERROR(__xludf.DUMMYFUNCTION("""COMPUTED_VALUE"""),"19/0901")</f>
        <v>19/0901</v>
      </c>
      <c r="G17" s="2">
        <f>IFERROR(__xludf.DUMMYFUNCTION("""COMPUTED_VALUE"""),7.976706585E9)</f>
        <v>7976706585</v>
      </c>
      <c r="H17" s="2" t="str">
        <f>IFERROR(__xludf.DUMMYFUNCTION("""COMPUTED_VALUE"""),"neeru jain")</f>
        <v>neeru jain</v>
      </c>
      <c r="I17" s="2" t="str">
        <f>IFERROR(__xludf.DUMMYFUNCTION("""COMPUTED_VALUE"""),"More than 5 hours")</f>
        <v>More than 5 hours</v>
      </c>
      <c r="J17" s="2" t="str">
        <f>IFERROR(__xludf.DUMMYFUNCTION("""COMPUTED_VALUE"""),"Time saved in travelling")</f>
        <v>Time saved in travelling</v>
      </c>
      <c r="K17" s="2" t="str">
        <f>IFERROR(__xludf.DUMMYFUNCTION("""COMPUTED_VALUE"""),"Students are sometimes less involved/engaged (leave the class in between)")</f>
        <v>Students are sometimes less involved/engaged (leave the class in between)</v>
      </c>
      <c r="L17" s="2">
        <f>IFERROR(__xludf.DUMMYFUNCTION("""COMPUTED_VALUE"""),10.0)</f>
        <v>10</v>
      </c>
      <c r="M17" s="2" t="str">
        <f>IFERROR(__xludf.DUMMYFUNCTION("""COMPUTED_VALUE"""),"Blended Learning (both)")</f>
        <v>Blended Learning (both)</v>
      </c>
      <c r="N17" s="2" t="str">
        <f>IFERROR(__xludf.DUMMYFUNCTION("""COMPUTED_VALUE"""),"Compulsion due to pandemic")</f>
        <v>Compulsion due to pandemic</v>
      </c>
      <c r="O17" s="2" t="str">
        <f>IFERROR(__xludf.DUMMYFUNCTION("""COMPUTED_VALUE"""),"Yes")</f>
        <v>Yes</v>
      </c>
      <c r="P17" s="2" t="str">
        <f>IFERROR(__xludf.DUMMYFUNCTION("""COMPUTED_VALUE"""),"Yes")</f>
        <v>Yes</v>
      </c>
      <c r="Q17" s="2" t="str">
        <f>IFERROR(__xludf.DUMMYFUNCTION("""COMPUTED_VALUE"""),"Yes")</f>
        <v>Yes</v>
      </c>
      <c r="R17" s="2" t="str">
        <f>IFERROR(__xludf.DUMMYFUNCTION("""COMPUTED_VALUE"""),"Yes")</f>
        <v>Yes</v>
      </c>
      <c r="S17" s="2" t="str">
        <f>IFERROR(__xludf.DUMMYFUNCTION("""COMPUTED_VALUE"""),"Yes")</f>
        <v>Yes</v>
      </c>
      <c r="T17" s="2" t="str">
        <f>IFERROR(__xludf.DUMMYFUNCTION("""COMPUTED_VALUE"""),"Online")</f>
        <v>Online</v>
      </c>
      <c r="U17" s="2" t="str">
        <f>IFERROR(__xludf.DUMMYFUNCTION("""COMPUTED_VALUE"""),"No")</f>
        <v>No</v>
      </c>
      <c r="V17" s="2" t="str">
        <f>IFERROR(__xludf.DUMMYFUNCTION("""COMPUTED_VALUE"""),"no")</f>
        <v>no</v>
      </c>
      <c r="W17" s="2" t="str">
        <f>IFERROR(__xludf.DUMMYFUNCTION("""COMPUTED_VALUE"""),"guidance")</f>
        <v>guidance</v>
      </c>
      <c r="X17" s="2" t="str">
        <f>IFERROR(__xludf.DUMMYFUNCTION("""COMPUTED_VALUE"""),"yes")</f>
        <v>yes</v>
      </c>
      <c r="Y17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17" s="2" t="str">
        <f>IFERROR(__xludf.DUMMYFUNCTION("""COMPUTED_VALUE"""),"none")</f>
        <v>none</v>
      </c>
      <c r="AA17" s="2" t="str">
        <f>IFERROR(__xludf.DUMMYFUNCTION("""COMPUTED_VALUE"""),"None")</f>
        <v>None</v>
      </c>
      <c r="AB17" s="2" t="str">
        <f>IFERROR(__xludf.DUMMYFUNCTION("""COMPUTED_VALUE"""),"None")</f>
        <v>None</v>
      </c>
      <c r="AC17" s="2" t="str">
        <f>IFERROR(__xludf.DUMMYFUNCTION("""COMPUTED_VALUE"""),"First Dose")</f>
        <v>First Dose</v>
      </c>
    </row>
    <row r="18">
      <c r="A18" s="1">
        <f>IFERROR(__xludf.DUMMYFUNCTION("""COMPUTED_VALUE"""),44496.51026311342)</f>
        <v>44496.51026</v>
      </c>
      <c r="B18" s="2" t="str">
        <f>IFERROR(__xludf.DUMMYFUNCTION("""COMPUTED_VALUE"""),"s.geetika333@gmail.com")</f>
        <v>s.geetika333@gmail.com</v>
      </c>
      <c r="C18" s="2" t="str">
        <f>IFERROR(__xludf.DUMMYFUNCTION("""COMPUTED_VALUE"""),"Geetika Sharma")</f>
        <v>Geetika Sharma</v>
      </c>
      <c r="D18" s="2" t="str">
        <f>IFERROR(__xludf.DUMMYFUNCTION("""COMPUTED_VALUE"""),"III Year")</f>
        <v>III Year</v>
      </c>
      <c r="E18" s="2" t="str">
        <f>IFERROR(__xludf.DUMMYFUNCTION("""COMPUTED_VALUE"""),"B.Sc. (Hons) Mathematics")</f>
        <v>B.Sc. (Hons) Mathematics</v>
      </c>
      <c r="F18" s="2" t="str">
        <f>IFERROR(__xludf.DUMMYFUNCTION("""COMPUTED_VALUE"""),"19/0704")</f>
        <v>19/0704</v>
      </c>
      <c r="G18" s="2">
        <f>IFERROR(__xludf.DUMMYFUNCTION("""COMPUTED_VALUE"""),9.012770274E9)</f>
        <v>9012770274</v>
      </c>
      <c r="H18" s="2" t="str">
        <f>IFERROR(__xludf.DUMMYFUNCTION("""COMPUTED_VALUE"""),"Mrs. Alpana Rastogi")</f>
        <v>Mrs. Alpana Rastogi</v>
      </c>
      <c r="I18" s="2" t="str">
        <f>IFERROR(__xludf.DUMMYFUNCTION("""COMPUTED_VALUE"""),"More than 5 hours")</f>
        <v>More than 5 hours</v>
      </c>
      <c r="J18" s="2" t="str">
        <f>IFERROR(__xludf.DUMMYFUNCTION("""COMPUTED_VALUE"""),"Time saved in travelling, Easy access to online study material, Convenience to outstation students")</f>
        <v>Time saved in travelling, Easy access to online study material, Convenience to outstation students</v>
      </c>
      <c r="K18" s="2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L18" s="2">
        <f>IFERROR(__xludf.DUMMYFUNCTION("""COMPUTED_VALUE"""),8.0)</f>
        <v>8</v>
      </c>
      <c r="M18" s="2" t="str">
        <f>IFERROR(__xludf.DUMMYFUNCTION("""COMPUTED_VALUE"""),"Blended Learning (both)")</f>
        <v>Blended Learning (both)</v>
      </c>
      <c r="N18" s="2" t="str">
        <f>IFERROR(__xludf.DUMMYFUNCTION("""COMPUTED_VALUE"""),"Satisfactory")</f>
        <v>Satisfactory</v>
      </c>
      <c r="O18" s="2" t="str">
        <f>IFERROR(__xludf.DUMMYFUNCTION("""COMPUTED_VALUE"""),"Yes")</f>
        <v>Yes</v>
      </c>
      <c r="P18" s="2" t="str">
        <f>IFERROR(__xludf.DUMMYFUNCTION("""COMPUTED_VALUE"""),"Yes")</f>
        <v>Yes</v>
      </c>
      <c r="Q18" s="2" t="str">
        <f>IFERROR(__xludf.DUMMYFUNCTION("""COMPUTED_VALUE"""),"Yes")</f>
        <v>Yes</v>
      </c>
      <c r="R18" s="2" t="str">
        <f>IFERROR(__xludf.DUMMYFUNCTION("""COMPUTED_VALUE"""),"Yes")</f>
        <v>Yes</v>
      </c>
      <c r="S18" s="2" t="str">
        <f>IFERROR(__xludf.DUMMYFUNCTION("""COMPUTED_VALUE"""),"Yes")</f>
        <v>Yes</v>
      </c>
      <c r="T18" s="2" t="str">
        <f>IFERROR(__xludf.DUMMYFUNCTION("""COMPUTED_VALUE"""),"Online")</f>
        <v>Online</v>
      </c>
      <c r="U18" s="2" t="str">
        <f>IFERROR(__xludf.DUMMYFUNCTION("""COMPUTED_VALUE"""),"No")</f>
        <v>No</v>
      </c>
      <c r="V18" s="2" t="str">
        <f>IFERROR(__xludf.DUMMYFUNCTION("""COMPUTED_VALUE"""),"No")</f>
        <v>No</v>
      </c>
      <c r="W18" s="2" t="str">
        <f>IFERROR(__xludf.DUMMYFUNCTION("""COMPUTED_VALUE"""),"Students view should be taken into proper consideration.")</f>
        <v>Students view should be taken into proper consideration.</v>
      </c>
      <c r="X18" s="2" t="str">
        <f>IFERROR(__xludf.DUMMYFUNCTION("""COMPUTED_VALUE"""),"Yes")</f>
        <v>Yes</v>
      </c>
      <c r="Y18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18" s="2" t="str">
        <f>IFERROR(__xludf.DUMMYFUNCTION("""COMPUTED_VALUE"""),"Meditation and connecting with others. ")</f>
        <v>Meditation and connecting with others. </v>
      </c>
      <c r="AA18" s="2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B18" s="2" t="str">
        <f>IFERROR(__xludf.DUMMYFUNCTION("""COMPUTED_VALUE"""),"Mild: Symptoms effectively managed at home")</f>
        <v>Mild: Symptoms effectively managed at home</v>
      </c>
      <c r="AC18" s="2" t="str">
        <f>IFERROR(__xludf.DUMMYFUNCTION("""COMPUTED_VALUE"""),"Second Dose")</f>
        <v>Second Dose</v>
      </c>
    </row>
    <row r="19">
      <c r="A19" s="1">
        <f>IFERROR(__xludf.DUMMYFUNCTION("""COMPUTED_VALUE"""),44496.51038597223)</f>
        <v>44496.51039</v>
      </c>
      <c r="B19" s="2" t="str">
        <f>IFERROR(__xludf.DUMMYFUNCTION("""COMPUTED_VALUE"""),"manishakadian3006@gmail.com")</f>
        <v>manishakadian3006@gmail.com</v>
      </c>
      <c r="C19" s="2" t="str">
        <f>IFERROR(__xludf.DUMMYFUNCTION("""COMPUTED_VALUE"""),"Jyoti")</f>
        <v>Jyoti</v>
      </c>
      <c r="D19" s="2" t="str">
        <f>IFERROR(__xludf.DUMMYFUNCTION("""COMPUTED_VALUE"""),"III Year")</f>
        <v>III Year</v>
      </c>
      <c r="E19" s="2" t="str">
        <f>IFERROR(__xludf.DUMMYFUNCTION("""COMPUTED_VALUE"""),"B.Sc. (Hons) Mathematics")</f>
        <v>B.Sc. (Hons) Mathematics</v>
      </c>
      <c r="F19" s="2" t="str">
        <f>IFERROR(__xludf.DUMMYFUNCTION("""COMPUTED_VALUE"""),"19/0022")</f>
        <v>19/0022</v>
      </c>
      <c r="G19" s="2">
        <f>IFERROR(__xludf.DUMMYFUNCTION("""COMPUTED_VALUE"""),9.643238001E9)</f>
        <v>9643238001</v>
      </c>
      <c r="H19" s="2" t="str">
        <f>IFERROR(__xludf.DUMMYFUNCTION("""COMPUTED_VALUE"""),"Alpana Rastogi mam")</f>
        <v>Alpana Rastogi mam</v>
      </c>
      <c r="I19" s="2" t="str">
        <f>IFERROR(__xludf.DUMMYFUNCTION("""COMPUTED_VALUE"""),"4-5 hours")</f>
        <v>4-5 hours</v>
      </c>
      <c r="J19" s="2" t="str">
        <f>IFERROR(__xludf.DUMMYFUNCTION("""COMPUTED_VALUE"""),"Time saved in travelling, Convenience to outstation students")</f>
        <v>Time saved in travelling, Convenience to outstation students</v>
      </c>
      <c r="K19" s="2" t="str">
        <f>IFERROR(__xludf.DUMMYFUNCTION("""COMPUTED_VALUE"""),"Network related disruptions")</f>
        <v>Network related disruptions</v>
      </c>
      <c r="L19" s="2">
        <f>IFERROR(__xludf.DUMMYFUNCTION("""COMPUTED_VALUE"""),5.0)</f>
        <v>5</v>
      </c>
      <c r="M19" s="2" t="str">
        <f>IFERROR(__xludf.DUMMYFUNCTION("""COMPUTED_VALUE"""),"Blended Learning (both)")</f>
        <v>Blended Learning (both)</v>
      </c>
      <c r="N19" s="2" t="str">
        <f>IFERROR(__xludf.DUMMYFUNCTION("""COMPUTED_VALUE"""),"Compulsion due to pandemic")</f>
        <v>Compulsion due to pandemic</v>
      </c>
      <c r="O19" s="2" t="str">
        <f>IFERROR(__xludf.DUMMYFUNCTION("""COMPUTED_VALUE"""),"Yes")</f>
        <v>Yes</v>
      </c>
      <c r="P19" s="2" t="str">
        <f>IFERROR(__xludf.DUMMYFUNCTION("""COMPUTED_VALUE"""),"Yes")</f>
        <v>Yes</v>
      </c>
      <c r="Q19" s="2" t="str">
        <f>IFERROR(__xludf.DUMMYFUNCTION("""COMPUTED_VALUE"""),"Yes")</f>
        <v>Yes</v>
      </c>
      <c r="R19" s="2" t="str">
        <f>IFERROR(__xludf.DUMMYFUNCTION("""COMPUTED_VALUE"""),"Yes")</f>
        <v>Yes</v>
      </c>
      <c r="S19" s="2" t="str">
        <f>IFERROR(__xludf.DUMMYFUNCTION("""COMPUTED_VALUE"""),"No")</f>
        <v>No</v>
      </c>
      <c r="T19" s="2" t="str">
        <f>IFERROR(__xludf.DUMMYFUNCTION("""COMPUTED_VALUE"""),"Online")</f>
        <v>Online</v>
      </c>
      <c r="U19" s="2" t="str">
        <f>IFERROR(__xludf.DUMMYFUNCTION("""COMPUTED_VALUE"""),"No")</f>
        <v>No</v>
      </c>
      <c r="V19" s="2" t="str">
        <f>IFERROR(__xludf.DUMMYFUNCTION("""COMPUTED_VALUE"""),"Yes")</f>
        <v>Yes</v>
      </c>
      <c r="W19" s="2" t="str">
        <f>IFERROR(__xludf.DUMMYFUNCTION("""COMPUTED_VALUE"""),"We can discuss all the other issues other than study with teacher at this platform")</f>
        <v>We can discuss all the other issues other than study with teacher at this platform</v>
      </c>
      <c r="X19" s="2" t="str">
        <f>IFERROR(__xludf.DUMMYFUNCTION("""COMPUTED_VALUE"""),"Yes")</f>
        <v>Yes</v>
      </c>
      <c r="Y19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19" s="2" t="str">
        <f>IFERROR(__xludf.DUMMYFUNCTION("""COMPUTED_VALUE"""),"Listen music and some other activities")</f>
        <v>Listen music and some other activities</v>
      </c>
      <c r="AA19" s="2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B19" s="2" t="str">
        <f>IFERROR(__xludf.DUMMYFUNCTION("""COMPUTED_VALUE"""),"None")</f>
        <v>None</v>
      </c>
      <c r="AC19" s="2" t="str">
        <f>IFERROR(__xludf.DUMMYFUNCTION("""COMPUTED_VALUE"""),"First Dose")</f>
        <v>First Dose</v>
      </c>
    </row>
    <row r="20">
      <c r="A20" s="1">
        <f>IFERROR(__xludf.DUMMYFUNCTION("""COMPUTED_VALUE"""),44496.510822581025)</f>
        <v>44496.51082</v>
      </c>
      <c r="B20" s="2" t="str">
        <f>IFERROR(__xludf.DUMMYFUNCTION("""COMPUTED_VALUE"""),"neelamchand2001@gmail.cm")</f>
        <v>neelamchand2001@gmail.cm</v>
      </c>
      <c r="C20" s="2" t="str">
        <f>IFERROR(__xludf.DUMMYFUNCTION("""COMPUTED_VALUE"""),"Neelam")</f>
        <v>Neelam</v>
      </c>
      <c r="D20" s="2" t="str">
        <f>IFERROR(__xludf.DUMMYFUNCTION("""COMPUTED_VALUE"""),"III Year")</f>
        <v>III Year</v>
      </c>
      <c r="E20" s="2" t="str">
        <f>IFERROR(__xludf.DUMMYFUNCTION("""COMPUTED_VALUE"""),"B.Sc. (Hons) Mathematics")</f>
        <v>B.Sc. (Hons) Mathematics</v>
      </c>
      <c r="F20" s="2" t="str">
        <f>IFERROR(__xludf.DUMMYFUNCTION("""COMPUTED_VALUE"""),"19/0665")</f>
        <v>19/0665</v>
      </c>
      <c r="G20" s="2">
        <f>IFERROR(__xludf.DUMMYFUNCTION("""COMPUTED_VALUE"""),9.871839332E9)</f>
        <v>9871839332</v>
      </c>
      <c r="H20" s="2" t="str">
        <f>IFERROR(__xludf.DUMMYFUNCTION("""COMPUTED_VALUE"""),"Mrs. Alpana Rastogi")</f>
        <v>Mrs. Alpana Rastogi</v>
      </c>
      <c r="I20" s="2" t="str">
        <f>IFERROR(__xludf.DUMMYFUNCTION("""COMPUTED_VALUE"""),"More than 5 hours")</f>
        <v>More than 5 hours</v>
      </c>
      <c r="J20" s="2" t="str">
        <f>IFERROR(__xludf.DUMMYFUNCTION("""COMPUTED_VALUE"""),"Time saved in travelling")</f>
        <v>Time saved in travelling</v>
      </c>
      <c r="K20" s="2" t="str">
        <f>IFERROR(__xludf.DUMMYFUNCTION("""COMPUTED_VALUE"""),"Network related disruptions, Lack of physical interaction and personal touch ‘")</f>
        <v>Network related disruptions, Lack of physical interaction and personal touch ‘</v>
      </c>
      <c r="L20" s="2">
        <f>IFERROR(__xludf.DUMMYFUNCTION("""COMPUTED_VALUE"""),5.0)</f>
        <v>5</v>
      </c>
      <c r="M20" s="2" t="str">
        <f>IFERROR(__xludf.DUMMYFUNCTION("""COMPUTED_VALUE"""),"Blended Learning (both)")</f>
        <v>Blended Learning (both)</v>
      </c>
      <c r="N20" s="2" t="str">
        <f>IFERROR(__xludf.DUMMYFUNCTION("""COMPUTED_VALUE"""),"Satisfactory")</f>
        <v>Satisfactory</v>
      </c>
      <c r="O20" s="2" t="str">
        <f>IFERROR(__xludf.DUMMYFUNCTION("""COMPUTED_VALUE"""),"Yes")</f>
        <v>Yes</v>
      </c>
      <c r="P20" s="2" t="str">
        <f>IFERROR(__xludf.DUMMYFUNCTION("""COMPUTED_VALUE"""),"Yes")</f>
        <v>Yes</v>
      </c>
      <c r="Q20" s="2" t="str">
        <f>IFERROR(__xludf.DUMMYFUNCTION("""COMPUTED_VALUE"""),"Yes")</f>
        <v>Yes</v>
      </c>
      <c r="R20" s="2" t="str">
        <f>IFERROR(__xludf.DUMMYFUNCTION("""COMPUTED_VALUE"""),"Yes")</f>
        <v>Yes</v>
      </c>
      <c r="S20" s="2" t="str">
        <f>IFERROR(__xludf.DUMMYFUNCTION("""COMPUTED_VALUE"""),"Yes")</f>
        <v>Yes</v>
      </c>
      <c r="T20" s="2" t="str">
        <f>IFERROR(__xludf.DUMMYFUNCTION("""COMPUTED_VALUE"""),"Online")</f>
        <v>Online</v>
      </c>
      <c r="U20" s="2" t="str">
        <f>IFERROR(__xludf.DUMMYFUNCTION("""COMPUTED_VALUE"""),"No")</f>
        <v>No</v>
      </c>
      <c r="V20" s="2" t="str">
        <f>IFERROR(__xludf.DUMMYFUNCTION("""COMPUTED_VALUE"""),"yes")</f>
        <v>yes</v>
      </c>
      <c r="W20" s="2"/>
      <c r="X20" s="2" t="str">
        <f>IFERROR(__xludf.DUMMYFUNCTION("""COMPUTED_VALUE"""),"No")</f>
        <v>No</v>
      </c>
      <c r="Y20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20" s="2" t="str">
        <f>IFERROR(__xludf.DUMMYFUNCTION("""COMPUTED_VALUE"""),"Yoga")</f>
        <v>Yoga</v>
      </c>
      <c r="AA20" s="2" t="str">
        <f>IFERROR(__xludf.DUMMYFUNCTION("""COMPUTED_VALUE"""),"None")</f>
        <v>None</v>
      </c>
      <c r="AB20" s="2" t="str">
        <f>IFERROR(__xludf.DUMMYFUNCTION("""COMPUTED_VALUE"""),"None")</f>
        <v>None</v>
      </c>
      <c r="AC20" s="2" t="str">
        <f>IFERROR(__xludf.DUMMYFUNCTION("""COMPUTED_VALUE"""),"Second Dose")</f>
        <v>Second Dose</v>
      </c>
    </row>
    <row r="21">
      <c r="A21" s="1">
        <f>IFERROR(__xludf.DUMMYFUNCTION("""COMPUTED_VALUE"""),44496.51084518518)</f>
        <v>44496.51085</v>
      </c>
      <c r="B21" s="2" t="str">
        <f>IFERROR(__xludf.DUMMYFUNCTION("""COMPUTED_VALUE"""),"pawarvishakha62000@gmail.com")</f>
        <v>pawarvishakha62000@gmail.com</v>
      </c>
      <c r="C21" s="2" t="str">
        <f>IFERROR(__xludf.DUMMYFUNCTION("""COMPUTED_VALUE"""),"Vishakha")</f>
        <v>Vishakha</v>
      </c>
      <c r="D21" s="2" t="str">
        <f>IFERROR(__xludf.DUMMYFUNCTION("""COMPUTED_VALUE"""),"III Year")</f>
        <v>III Year</v>
      </c>
      <c r="E21" s="2" t="str">
        <f>IFERROR(__xludf.DUMMYFUNCTION("""COMPUTED_VALUE"""),"B.Sc. (Hons) Mathematics")</f>
        <v>B.Sc. (Hons) Mathematics</v>
      </c>
      <c r="F21" s="2" t="str">
        <f>IFERROR(__xludf.DUMMYFUNCTION("""COMPUTED_VALUE"""),"19/0985")</f>
        <v>19/0985</v>
      </c>
      <c r="G21" s="2">
        <f>IFERROR(__xludf.DUMMYFUNCTION("""COMPUTED_VALUE"""),7.668751833E9)</f>
        <v>7668751833</v>
      </c>
      <c r="H21" s="2" t="str">
        <f>IFERROR(__xludf.DUMMYFUNCTION("""COMPUTED_VALUE"""),"Mrs.Neeru Jain")</f>
        <v>Mrs.Neeru Jain</v>
      </c>
      <c r="I21" s="2" t="str">
        <f>IFERROR(__xludf.DUMMYFUNCTION("""COMPUTED_VALUE"""),"More than 5 hours")</f>
        <v>More than 5 hours</v>
      </c>
      <c r="J21" s="2" t="str">
        <f>IFERROR(__xludf.DUMMYFUNCTION("""COMPUTED_VALUE"""),"Time saved in travelling, Easy access to online study material, Convenience to outstation students")</f>
        <v>Time saved in travelling, Easy access to online study material, Convenience to outstation students</v>
      </c>
      <c r="K21" s="2" t="str">
        <f>IFERROR(__xludf.DUMMYFUNCTION("""COMPUTED_VALUE"""),"Network related disruptions")</f>
        <v>Network related disruptions</v>
      </c>
      <c r="L21" s="2">
        <f>IFERROR(__xludf.DUMMYFUNCTION("""COMPUTED_VALUE"""),7.0)</f>
        <v>7</v>
      </c>
      <c r="M21" s="2" t="str">
        <f>IFERROR(__xludf.DUMMYFUNCTION("""COMPUTED_VALUE"""),"Blended Learning (both)")</f>
        <v>Blended Learning (both)</v>
      </c>
      <c r="N21" s="2" t="str">
        <f>IFERROR(__xludf.DUMMYFUNCTION("""COMPUTED_VALUE"""),"Satisfactory")</f>
        <v>Satisfactory</v>
      </c>
      <c r="O21" s="2" t="str">
        <f>IFERROR(__xludf.DUMMYFUNCTION("""COMPUTED_VALUE"""),"Yes")</f>
        <v>Yes</v>
      </c>
      <c r="P21" s="2" t="str">
        <f>IFERROR(__xludf.DUMMYFUNCTION("""COMPUTED_VALUE"""),"Yes")</f>
        <v>Yes</v>
      </c>
      <c r="Q21" s="2" t="str">
        <f>IFERROR(__xludf.DUMMYFUNCTION("""COMPUTED_VALUE"""),"Yes")</f>
        <v>Yes</v>
      </c>
      <c r="R21" s="2" t="str">
        <f>IFERROR(__xludf.DUMMYFUNCTION("""COMPUTED_VALUE"""),"Yes")</f>
        <v>Yes</v>
      </c>
      <c r="S21" s="2" t="str">
        <f>IFERROR(__xludf.DUMMYFUNCTION("""COMPUTED_VALUE"""),"No")</f>
        <v>No</v>
      </c>
      <c r="T21" s="2" t="str">
        <f>IFERROR(__xludf.DUMMYFUNCTION("""COMPUTED_VALUE"""),"Online")</f>
        <v>Online</v>
      </c>
      <c r="U21" s="2" t="str">
        <f>IFERROR(__xludf.DUMMYFUNCTION("""COMPUTED_VALUE"""),"No")</f>
        <v>No</v>
      </c>
      <c r="V21" s="2" t="str">
        <f>IFERROR(__xludf.DUMMYFUNCTION("""COMPUTED_VALUE"""),"No")</f>
        <v>No</v>
      </c>
      <c r="W21" s="2" t="str">
        <f>IFERROR(__xludf.DUMMYFUNCTION("""COMPUTED_VALUE"""),"Nothing")</f>
        <v>Nothing</v>
      </c>
      <c r="X21" s="2" t="str">
        <f>IFERROR(__xludf.DUMMYFUNCTION("""COMPUTED_VALUE"""),"Yes")</f>
        <v>Yes</v>
      </c>
      <c r="Y21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21" s="2" t="str">
        <f>IFERROR(__xludf.DUMMYFUNCTION("""COMPUTED_VALUE"""),"Meditation and exercise")</f>
        <v>Meditation and exercise</v>
      </c>
      <c r="AA21" s="2" t="str">
        <f>IFERROR(__xludf.DUMMYFUNCTION("""COMPUTED_VALUE"""),"None")</f>
        <v>None</v>
      </c>
      <c r="AB21" s="2" t="str">
        <f>IFERROR(__xludf.DUMMYFUNCTION("""COMPUTED_VALUE"""),"None")</f>
        <v>None</v>
      </c>
      <c r="AC21" s="2" t="str">
        <f>IFERROR(__xludf.DUMMYFUNCTION("""COMPUTED_VALUE"""),"First Dose")</f>
        <v>First Dose</v>
      </c>
    </row>
    <row r="22">
      <c r="A22" s="1">
        <f>IFERROR(__xludf.DUMMYFUNCTION("""COMPUTED_VALUE"""),44496.51101055556)</f>
        <v>44496.51101</v>
      </c>
      <c r="B22" s="2" t="str">
        <f>IFERROR(__xludf.DUMMYFUNCTION("""COMPUTED_VALUE"""),"poojakotwal1234@gmail.com")</f>
        <v>poojakotwal1234@gmail.com</v>
      </c>
      <c r="C22" s="2" t="str">
        <f>IFERROR(__xludf.DUMMYFUNCTION("""COMPUTED_VALUE"""),"Pooja")</f>
        <v>Pooja</v>
      </c>
      <c r="D22" s="2" t="str">
        <f>IFERROR(__xludf.DUMMYFUNCTION("""COMPUTED_VALUE"""),"IV Year")</f>
        <v>IV Year</v>
      </c>
      <c r="E22" s="2" t="str">
        <f>IFERROR(__xludf.DUMMYFUNCTION("""COMPUTED_VALUE"""),"B.Sc. (Hons) Mathematics")</f>
        <v>B.Sc. (Hons) Mathematics</v>
      </c>
      <c r="F22" s="2" t="str">
        <f>IFERROR(__xludf.DUMMYFUNCTION("""COMPUTED_VALUE"""),"19/0528")</f>
        <v>19/0528</v>
      </c>
      <c r="G22" s="2">
        <f>IFERROR(__xludf.DUMMYFUNCTION("""COMPUTED_VALUE"""),9.588713025E9)</f>
        <v>9588713025</v>
      </c>
      <c r="H22" s="2" t="str">
        <f>IFERROR(__xludf.DUMMYFUNCTION("""COMPUTED_VALUE"""),"Mrs. Alpana Rastogi")</f>
        <v>Mrs. Alpana Rastogi</v>
      </c>
      <c r="I22" s="2" t="str">
        <f>IFERROR(__xludf.DUMMYFUNCTION("""COMPUTED_VALUE"""),"More than 5 hours")</f>
        <v>More than 5 hours</v>
      </c>
      <c r="J22" s="2" t="str">
        <f>IFERROR(__xludf.DUMMYFUNCTION("""COMPUTED_VALUE"""),"Convenience to outstation students")</f>
        <v>Convenience to outstation students</v>
      </c>
      <c r="K22" s="2" t="str">
        <f>IFERROR(__xludf.DUMMYFUNCTION("""COMPUTED_VALUE"""),"Network related disruptions, Lack of physical interaction and personal touch ‘")</f>
        <v>Network related disruptions, Lack of physical interaction and personal touch ‘</v>
      </c>
      <c r="L22" s="2">
        <f>IFERROR(__xludf.DUMMYFUNCTION("""COMPUTED_VALUE"""),7.0)</f>
        <v>7</v>
      </c>
      <c r="M22" s="2" t="str">
        <f>IFERROR(__xludf.DUMMYFUNCTION("""COMPUTED_VALUE"""),"Blended Learning (both)")</f>
        <v>Blended Learning (both)</v>
      </c>
      <c r="N22" s="2" t="str">
        <f>IFERROR(__xludf.DUMMYFUNCTION("""COMPUTED_VALUE"""),"Satisfactory")</f>
        <v>Satisfactory</v>
      </c>
      <c r="O22" s="2" t="str">
        <f>IFERROR(__xludf.DUMMYFUNCTION("""COMPUTED_VALUE"""),"Yes")</f>
        <v>Yes</v>
      </c>
      <c r="P22" s="2" t="str">
        <f>IFERROR(__xludf.DUMMYFUNCTION("""COMPUTED_VALUE"""),"Yes")</f>
        <v>Yes</v>
      </c>
      <c r="Q22" s="2" t="str">
        <f>IFERROR(__xludf.DUMMYFUNCTION("""COMPUTED_VALUE"""),"Yes")</f>
        <v>Yes</v>
      </c>
      <c r="R22" s="2" t="str">
        <f>IFERROR(__xludf.DUMMYFUNCTION("""COMPUTED_VALUE"""),"Yes")</f>
        <v>Yes</v>
      </c>
      <c r="S22" s="2" t="str">
        <f>IFERROR(__xludf.DUMMYFUNCTION("""COMPUTED_VALUE"""),"Yes")</f>
        <v>Yes</v>
      </c>
      <c r="T22" s="2" t="str">
        <f>IFERROR(__xludf.DUMMYFUNCTION("""COMPUTED_VALUE"""),"Online")</f>
        <v>Online</v>
      </c>
      <c r="U22" s="2" t="str">
        <f>IFERROR(__xludf.DUMMYFUNCTION("""COMPUTED_VALUE"""),"No")</f>
        <v>No</v>
      </c>
      <c r="V22" s="2" t="str">
        <f>IFERROR(__xludf.DUMMYFUNCTION("""COMPUTED_VALUE"""),"Yes,there is a need of such activities.")</f>
        <v>Yes,there is a need of such activities.</v>
      </c>
      <c r="W22" s="2" t="str">
        <f>IFERROR(__xludf.DUMMYFUNCTION("""COMPUTED_VALUE"""),"We can share our personal problem related to studies with our mentor .")</f>
        <v>We can share our personal problem related to studies with our mentor .</v>
      </c>
      <c r="X22" s="2" t="str">
        <f>IFERROR(__xludf.DUMMYFUNCTION("""COMPUTED_VALUE"""),"Yes, there is a need of guidance in academic matters.")</f>
        <v>Yes, there is a need of guidance in academic matters.</v>
      </c>
      <c r="Y22" s="2" t="str">
        <f>IFERROR(__xludf.DUMMYFUNCTION("""COMPUTED_VALUE"""),"None")</f>
        <v>None</v>
      </c>
      <c r="Z22" s="2" t="str">
        <f>IFERROR(__xludf.DUMMYFUNCTION("""COMPUTED_VALUE"""),"I listen songs to deal with stress.")</f>
        <v>I listen songs to deal with stress.</v>
      </c>
      <c r="AA22" s="2" t="str">
        <f>IFERROR(__xludf.DUMMYFUNCTION("""COMPUTED_VALUE"""),"None")</f>
        <v>None</v>
      </c>
      <c r="AB22" s="2" t="str">
        <f>IFERROR(__xludf.DUMMYFUNCTION("""COMPUTED_VALUE"""),"None")</f>
        <v>None</v>
      </c>
      <c r="AC22" s="2" t="str">
        <f>IFERROR(__xludf.DUMMYFUNCTION("""COMPUTED_VALUE"""),"First Dose")</f>
        <v>First Dose</v>
      </c>
    </row>
    <row r="23">
      <c r="A23" s="1">
        <f>IFERROR(__xludf.DUMMYFUNCTION("""COMPUTED_VALUE"""),44496.511014456024)</f>
        <v>44496.51101</v>
      </c>
      <c r="B23" s="2" t="str">
        <f>IFERROR(__xludf.DUMMYFUNCTION("""COMPUTED_VALUE"""),"ydvnupur00@gmail.com")</f>
        <v>ydvnupur00@gmail.com</v>
      </c>
      <c r="C23" s="2" t="str">
        <f>IFERROR(__xludf.DUMMYFUNCTION("""COMPUTED_VALUE"""),"Nupur Yadav")</f>
        <v>Nupur Yadav</v>
      </c>
      <c r="D23" s="2" t="str">
        <f>IFERROR(__xludf.DUMMYFUNCTION("""COMPUTED_VALUE"""),"III Year")</f>
        <v>III Year</v>
      </c>
      <c r="E23" s="2" t="str">
        <f>IFERROR(__xludf.DUMMYFUNCTION("""COMPUTED_VALUE"""),"B.Sc. (Hons) Mathematics")</f>
        <v>B.Sc. (Hons) Mathematics</v>
      </c>
      <c r="F23" s="2" t="str">
        <f>IFERROR(__xludf.DUMMYFUNCTION("""COMPUTED_VALUE"""),"19075563040")</f>
        <v>19075563040</v>
      </c>
      <c r="G23" s="2"/>
      <c r="H23" s="2" t="str">
        <f>IFERROR(__xludf.DUMMYFUNCTION("""COMPUTED_VALUE"""),"Mrs. Alpana Rastogi")</f>
        <v>Mrs. Alpana Rastogi</v>
      </c>
      <c r="I23" s="2" t="str">
        <f>IFERROR(__xludf.DUMMYFUNCTION("""COMPUTED_VALUE"""),"More than 5 hours")</f>
        <v>More than 5 hours</v>
      </c>
      <c r="J23" s="2" t="str">
        <f>IFERROR(__xludf.DUMMYFUNCTION("""COMPUTED_VALUE"""),"Time saved in travelling, Easy access to online study material, Convenience to outstation students")</f>
        <v>Time saved in travelling, Easy access to online study material, Convenience to outstation students</v>
      </c>
      <c r="K23" s="2" t="str">
        <f>IFERROR(__xludf.DUMMYFUNCTION("""COMPUTED_VALUE"""),"Network related disruptions")</f>
        <v>Network related disruptions</v>
      </c>
      <c r="L23" s="2">
        <f>IFERROR(__xludf.DUMMYFUNCTION("""COMPUTED_VALUE"""),5.0)</f>
        <v>5</v>
      </c>
      <c r="M23" s="2" t="str">
        <f>IFERROR(__xludf.DUMMYFUNCTION("""COMPUTED_VALUE"""),"Blended Learning (both)")</f>
        <v>Blended Learning (both)</v>
      </c>
      <c r="N23" s="2" t="str">
        <f>IFERROR(__xludf.DUMMYFUNCTION("""COMPUTED_VALUE"""),"Compulsion due to pandemic")</f>
        <v>Compulsion due to pandemic</v>
      </c>
      <c r="O23" s="2" t="str">
        <f>IFERROR(__xludf.DUMMYFUNCTION("""COMPUTED_VALUE"""),"Yes")</f>
        <v>Yes</v>
      </c>
      <c r="P23" s="2" t="str">
        <f>IFERROR(__xludf.DUMMYFUNCTION("""COMPUTED_VALUE"""),"Yes")</f>
        <v>Yes</v>
      </c>
      <c r="Q23" s="2" t="str">
        <f>IFERROR(__xludf.DUMMYFUNCTION("""COMPUTED_VALUE"""),"Yes")</f>
        <v>Yes</v>
      </c>
      <c r="R23" s="2" t="str">
        <f>IFERROR(__xludf.DUMMYFUNCTION("""COMPUTED_VALUE"""),"Yes")</f>
        <v>Yes</v>
      </c>
      <c r="S23" s="2" t="str">
        <f>IFERROR(__xludf.DUMMYFUNCTION("""COMPUTED_VALUE"""),"Yes")</f>
        <v>Yes</v>
      </c>
      <c r="T23" s="2" t="str">
        <f>IFERROR(__xludf.DUMMYFUNCTION("""COMPUTED_VALUE"""),"Online")</f>
        <v>Online</v>
      </c>
      <c r="U23" s="2" t="str">
        <f>IFERROR(__xludf.DUMMYFUNCTION("""COMPUTED_VALUE"""),"No")</f>
        <v>No</v>
      </c>
      <c r="V23" s="2" t="str">
        <f>IFERROR(__xludf.DUMMYFUNCTION("""COMPUTED_VALUE"""),"Yes")</f>
        <v>Yes</v>
      </c>
      <c r="W23" s="2" t="str">
        <f>IFERROR(__xludf.DUMMYFUNCTION("""COMPUTED_VALUE"""),"Nothing")</f>
        <v>Nothing</v>
      </c>
      <c r="X23" s="2" t="str">
        <f>IFERROR(__xludf.DUMMYFUNCTION("""COMPUTED_VALUE"""),"No")</f>
        <v>No</v>
      </c>
      <c r="Y23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23" s="2" t="str">
        <f>IFERROR(__xludf.DUMMYFUNCTION("""COMPUTED_VALUE"""),"Daily Meditation and listening songs and most importantly spending time with family")</f>
        <v>Daily Meditation and listening songs and most importantly spending time with family</v>
      </c>
      <c r="AA23" s="2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B23" s="2" t="str">
        <f>IFERROR(__xludf.DUMMYFUNCTION("""COMPUTED_VALUE"""),"None")</f>
        <v>None</v>
      </c>
      <c r="AC23" s="2" t="str">
        <f>IFERROR(__xludf.DUMMYFUNCTION("""COMPUTED_VALUE"""),"Second Dose")</f>
        <v>Second Dose</v>
      </c>
    </row>
    <row r="24">
      <c r="A24" s="1">
        <f>IFERROR(__xludf.DUMMYFUNCTION("""COMPUTED_VALUE"""),44496.51102189815)</f>
        <v>44496.51102</v>
      </c>
      <c r="B24" s="2" t="str">
        <f>IFERROR(__xludf.DUMMYFUNCTION("""COMPUTED_VALUE"""),"deepanshisingla123@gmail.com")</f>
        <v>deepanshisingla123@gmail.com</v>
      </c>
      <c r="C24" s="2" t="str">
        <f>IFERROR(__xludf.DUMMYFUNCTION("""COMPUTED_VALUE"""),"Deepanshi")</f>
        <v>Deepanshi</v>
      </c>
      <c r="D24" s="2" t="str">
        <f>IFERROR(__xludf.DUMMYFUNCTION("""COMPUTED_VALUE"""),"III Year")</f>
        <v>III Year</v>
      </c>
      <c r="E24" s="2" t="str">
        <f>IFERROR(__xludf.DUMMYFUNCTION("""COMPUTED_VALUE"""),"B.Sc. (Hons) Mathematics")</f>
        <v>B.Sc. (Hons) Mathematics</v>
      </c>
      <c r="F24" s="2" t="str">
        <f>IFERROR(__xludf.DUMMYFUNCTION("""COMPUTED_VALUE"""),"19/0663")</f>
        <v>19/0663</v>
      </c>
      <c r="G24" s="2">
        <f>IFERROR(__xludf.DUMMYFUNCTION("""COMPUTED_VALUE"""),9.050982067E9)</f>
        <v>9050982067</v>
      </c>
      <c r="H24" s="2" t="str">
        <f>IFERROR(__xludf.DUMMYFUNCTION("""COMPUTED_VALUE"""),"Mrs.Alpana Rastogi")</f>
        <v>Mrs.Alpana Rastogi</v>
      </c>
      <c r="I24" s="2" t="str">
        <f>IFERROR(__xludf.DUMMYFUNCTION("""COMPUTED_VALUE"""),"More than 5 hours")</f>
        <v>More than 5 hours</v>
      </c>
      <c r="J24" s="2" t="str">
        <f>IFERROR(__xludf.DUMMYFUNCTION("""COMPUTED_VALUE"""),"Time saved in travelling, Easy access to online study material, Convenience to outstation students")</f>
        <v>Time saved in travelling, Easy access to online study material, Convenience to outstation students</v>
      </c>
      <c r="K24" s="2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L24" s="2">
        <f>IFERROR(__xludf.DUMMYFUNCTION("""COMPUTED_VALUE"""),7.0)</f>
        <v>7</v>
      </c>
      <c r="M24" s="2" t="str">
        <f>IFERROR(__xludf.DUMMYFUNCTION("""COMPUTED_VALUE"""),"Blended Learning (both)")</f>
        <v>Blended Learning (both)</v>
      </c>
      <c r="N24" s="2" t="str">
        <f>IFERROR(__xludf.DUMMYFUNCTION("""COMPUTED_VALUE"""),"Compulsion due to pandemic")</f>
        <v>Compulsion due to pandemic</v>
      </c>
      <c r="O24" s="2" t="str">
        <f>IFERROR(__xludf.DUMMYFUNCTION("""COMPUTED_VALUE"""),"Yes")</f>
        <v>Yes</v>
      </c>
      <c r="P24" s="2" t="str">
        <f>IFERROR(__xludf.DUMMYFUNCTION("""COMPUTED_VALUE"""),"Yes")</f>
        <v>Yes</v>
      </c>
      <c r="Q24" s="2" t="str">
        <f>IFERROR(__xludf.DUMMYFUNCTION("""COMPUTED_VALUE"""),"Yes")</f>
        <v>Yes</v>
      </c>
      <c r="R24" s="2" t="str">
        <f>IFERROR(__xludf.DUMMYFUNCTION("""COMPUTED_VALUE"""),"Yes")</f>
        <v>Yes</v>
      </c>
      <c r="S24" s="2" t="str">
        <f>IFERROR(__xludf.DUMMYFUNCTION("""COMPUTED_VALUE"""),"Yes")</f>
        <v>Yes</v>
      </c>
      <c r="T24" s="2" t="str">
        <f>IFERROR(__xludf.DUMMYFUNCTION("""COMPUTED_VALUE"""),"Online")</f>
        <v>Online</v>
      </c>
      <c r="U24" s="2" t="str">
        <f>IFERROR(__xludf.DUMMYFUNCTION("""COMPUTED_VALUE"""),"No")</f>
        <v>No</v>
      </c>
      <c r="V24" s="2" t="str">
        <f>IFERROR(__xludf.DUMMYFUNCTION("""COMPUTED_VALUE"""),"Yes")</f>
        <v>Yes</v>
      </c>
      <c r="W24" s="2" t="str">
        <f>IFERROR(__xludf.DUMMYFUNCTION("""COMPUTED_VALUE"""),"Mentorship program helps us to solve our issues on personal level and give us guidance. ")</f>
        <v>Mentorship program helps us to solve our issues on personal level and give us guidance. </v>
      </c>
      <c r="X24" s="2" t="str">
        <f>IFERROR(__xludf.DUMMYFUNCTION("""COMPUTED_VALUE"""),"Yes")</f>
        <v>Yes</v>
      </c>
      <c r="Y24" s="2" t="str">
        <f>IFERROR(__xludf.DUMMYFUNCTION("""COMPUTED_VALUE"""),"None")</f>
        <v>None</v>
      </c>
      <c r="Z24" s="2" t="str">
        <f>IFERROR(__xludf.DUMMYFUNCTION("""COMPUTED_VALUE"""),"Listening music ,play games")</f>
        <v>Listening music ,play games</v>
      </c>
      <c r="AA24" s="2" t="str">
        <f>IFERROR(__xludf.DUMMYFUNCTION("""COMPUTED_VALUE"""),"None")</f>
        <v>None</v>
      </c>
      <c r="AB24" s="2" t="str">
        <f>IFERROR(__xludf.DUMMYFUNCTION("""COMPUTED_VALUE"""),"None")</f>
        <v>None</v>
      </c>
      <c r="AC24" s="2" t="str">
        <f>IFERROR(__xludf.DUMMYFUNCTION("""COMPUTED_VALUE"""),"Second Dose")</f>
        <v>Second Dose</v>
      </c>
    </row>
    <row r="25">
      <c r="A25" s="1">
        <f>IFERROR(__xludf.DUMMYFUNCTION("""COMPUTED_VALUE"""),44496.51111755787)</f>
        <v>44496.51112</v>
      </c>
      <c r="B25" s="2" t="str">
        <f>IFERROR(__xludf.DUMMYFUNCTION("""COMPUTED_VALUE"""),"pinkisaini001001@gmail.com")</f>
        <v>pinkisaini001001@gmail.com</v>
      </c>
      <c r="C25" s="2" t="str">
        <f>IFERROR(__xludf.DUMMYFUNCTION("""COMPUTED_VALUE"""),"Pinki")</f>
        <v>Pinki</v>
      </c>
      <c r="D25" s="2" t="str">
        <f>IFERROR(__xludf.DUMMYFUNCTION("""COMPUTED_VALUE"""),"III Year")</f>
        <v>III Year</v>
      </c>
      <c r="E25" s="2" t="str">
        <f>IFERROR(__xludf.DUMMYFUNCTION("""COMPUTED_VALUE"""),"B.Sc. (Hons) Mathematics")</f>
        <v>B.Sc. (Hons) Mathematics</v>
      </c>
      <c r="F25" s="2" t="str">
        <f>IFERROR(__xludf.DUMMYFUNCTION("""COMPUTED_VALUE"""),"19/0383")</f>
        <v>19/0383</v>
      </c>
      <c r="G25" s="2">
        <f>IFERROR(__xludf.DUMMYFUNCTION("""COMPUTED_VALUE"""),9.817854588E9)</f>
        <v>9817854588</v>
      </c>
      <c r="H25" s="2" t="str">
        <f>IFERROR(__xludf.DUMMYFUNCTION("""COMPUTED_VALUE"""),"Alpana mam")</f>
        <v>Alpana mam</v>
      </c>
      <c r="I25" s="2" t="str">
        <f>IFERROR(__xludf.DUMMYFUNCTION("""COMPUTED_VALUE"""),"More than 5 hours")</f>
        <v>More than 5 hours</v>
      </c>
      <c r="J25" s="2" t="str">
        <f>IFERROR(__xludf.DUMMYFUNCTION("""COMPUTED_VALUE"""),"Time saved in travelling, Easy access to online study material, Convenience to outstation students")</f>
        <v>Time saved in travelling, Easy access to online study material, Convenience to outstation students</v>
      </c>
      <c r="K25" s="2" t="str">
        <f>IFERROR(__xludf.DUMMYFUNCTION("""COMPUTED_VALUE"""),"Network related disruptions, Lack of physical interaction and personal touch ‘")</f>
        <v>Network related disruptions, Lack of physical interaction and personal touch ‘</v>
      </c>
      <c r="L25" s="2">
        <f>IFERROR(__xludf.DUMMYFUNCTION("""COMPUTED_VALUE"""),6.0)</f>
        <v>6</v>
      </c>
      <c r="M25" s="2" t="str">
        <f>IFERROR(__xludf.DUMMYFUNCTION("""COMPUTED_VALUE"""),"Blended Learning (both)")</f>
        <v>Blended Learning (both)</v>
      </c>
      <c r="N25" s="2" t="str">
        <f>IFERROR(__xludf.DUMMYFUNCTION("""COMPUTED_VALUE"""),"Compulsion due to pandemic")</f>
        <v>Compulsion due to pandemic</v>
      </c>
      <c r="O25" s="2" t="str">
        <f>IFERROR(__xludf.DUMMYFUNCTION("""COMPUTED_VALUE"""),"Yes")</f>
        <v>Yes</v>
      </c>
      <c r="P25" s="2" t="str">
        <f>IFERROR(__xludf.DUMMYFUNCTION("""COMPUTED_VALUE"""),"Yes")</f>
        <v>Yes</v>
      </c>
      <c r="Q25" s="2" t="str">
        <f>IFERROR(__xludf.DUMMYFUNCTION("""COMPUTED_VALUE"""),"Yes")</f>
        <v>Yes</v>
      </c>
      <c r="R25" s="2" t="str">
        <f>IFERROR(__xludf.DUMMYFUNCTION("""COMPUTED_VALUE"""),"Yes")</f>
        <v>Yes</v>
      </c>
      <c r="S25" s="2" t="str">
        <f>IFERROR(__xludf.DUMMYFUNCTION("""COMPUTED_VALUE"""),"Yes")</f>
        <v>Yes</v>
      </c>
      <c r="T25" s="2" t="str">
        <f>IFERROR(__xludf.DUMMYFUNCTION("""COMPUTED_VALUE"""),"Online")</f>
        <v>Online</v>
      </c>
      <c r="U25" s="2" t="str">
        <f>IFERROR(__xludf.DUMMYFUNCTION("""COMPUTED_VALUE"""),"No")</f>
        <v>No</v>
      </c>
      <c r="V25" s="2" t="str">
        <f>IFERROR(__xludf.DUMMYFUNCTION("""COMPUTED_VALUE"""),"no")</f>
        <v>no</v>
      </c>
      <c r="W25" s="2" t="str">
        <f>IFERROR(__xludf.DUMMYFUNCTION("""COMPUTED_VALUE"""),"students problem should be solved 😁")</f>
        <v>students problem should be solved 😁</v>
      </c>
      <c r="X25" s="2" t="str">
        <f>IFERROR(__xludf.DUMMYFUNCTION("""COMPUTED_VALUE"""),"no")</f>
        <v>no</v>
      </c>
      <c r="Y25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25" s="2"/>
      <c r="AA25" s="2" t="str">
        <f>IFERROR(__xludf.DUMMYFUNCTION("""COMPUTED_VALUE"""),"None")</f>
        <v>None</v>
      </c>
      <c r="AB25" s="2" t="str">
        <f>IFERROR(__xludf.DUMMYFUNCTION("""COMPUTED_VALUE"""),"None")</f>
        <v>None</v>
      </c>
      <c r="AC25" s="2" t="str">
        <f>IFERROR(__xludf.DUMMYFUNCTION("""COMPUTED_VALUE"""),"Second Dose")</f>
        <v>Second Dose</v>
      </c>
    </row>
    <row r="26">
      <c r="A26" s="1">
        <f>IFERROR(__xludf.DUMMYFUNCTION("""COMPUTED_VALUE"""),44496.51112228009)</f>
        <v>44496.51112</v>
      </c>
      <c r="B26" s="2" t="str">
        <f>IFERROR(__xludf.DUMMYFUNCTION("""COMPUTED_VALUE"""),"deeksha3284@gmail.com")</f>
        <v>deeksha3284@gmail.com</v>
      </c>
      <c r="C26" s="2" t="str">
        <f>IFERROR(__xludf.DUMMYFUNCTION("""COMPUTED_VALUE"""),"Deeksha")</f>
        <v>Deeksha</v>
      </c>
      <c r="D26" s="2" t="str">
        <f>IFERROR(__xludf.DUMMYFUNCTION("""COMPUTED_VALUE"""),"III Year")</f>
        <v>III Year</v>
      </c>
      <c r="E26" s="2" t="str">
        <f>IFERROR(__xludf.DUMMYFUNCTION("""COMPUTED_VALUE"""),"B.Sc. (Hons) Mathematics")</f>
        <v>B.Sc. (Hons) Mathematics</v>
      </c>
      <c r="F26" s="2" t="str">
        <f>IFERROR(__xludf.DUMMYFUNCTION("""COMPUTED_VALUE"""),"19/0020")</f>
        <v>19/0020</v>
      </c>
      <c r="G26" s="2">
        <f>IFERROR(__xludf.DUMMYFUNCTION("""COMPUTED_VALUE"""),7.011024043E9)</f>
        <v>7011024043</v>
      </c>
      <c r="H26" s="2" t="str">
        <f>IFERROR(__xludf.DUMMYFUNCTION("""COMPUTED_VALUE"""),"Mrs. Alpana rastogi")</f>
        <v>Mrs. Alpana rastogi</v>
      </c>
      <c r="I26" s="2" t="str">
        <f>IFERROR(__xludf.DUMMYFUNCTION("""COMPUTED_VALUE"""),"More than 5 hours")</f>
        <v>More than 5 hours</v>
      </c>
      <c r="J26" s="2" t="str">
        <f>IFERROR(__xludf.DUMMYFUNCTION("""COMPUTED_VALUE"""),"Time saved in travelling, Easy access to online study material, Convenience to outstation students")</f>
        <v>Time saved in travelling, Easy access to online study material, Convenience to outstation students</v>
      </c>
      <c r="K26" s="2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L26" s="2">
        <f>IFERROR(__xludf.DUMMYFUNCTION("""COMPUTED_VALUE"""),10.0)</f>
        <v>10</v>
      </c>
      <c r="M26" s="2" t="str">
        <f>IFERROR(__xludf.DUMMYFUNCTION("""COMPUTED_VALUE"""),"Blended Learning (both)")</f>
        <v>Blended Learning (both)</v>
      </c>
      <c r="N26" s="2" t="str">
        <f>IFERROR(__xludf.DUMMYFUNCTION("""COMPUTED_VALUE"""),"Compulsion due to pandemic")</f>
        <v>Compulsion due to pandemic</v>
      </c>
      <c r="O26" s="2" t="str">
        <f>IFERROR(__xludf.DUMMYFUNCTION("""COMPUTED_VALUE"""),"Yes")</f>
        <v>Yes</v>
      </c>
      <c r="P26" s="2" t="str">
        <f>IFERROR(__xludf.DUMMYFUNCTION("""COMPUTED_VALUE"""),"Yes")</f>
        <v>Yes</v>
      </c>
      <c r="Q26" s="2" t="str">
        <f>IFERROR(__xludf.DUMMYFUNCTION("""COMPUTED_VALUE"""),"Yes")</f>
        <v>Yes</v>
      </c>
      <c r="R26" s="2" t="str">
        <f>IFERROR(__xludf.DUMMYFUNCTION("""COMPUTED_VALUE"""),"No")</f>
        <v>No</v>
      </c>
      <c r="S26" s="2" t="str">
        <f>IFERROR(__xludf.DUMMYFUNCTION("""COMPUTED_VALUE"""),"No")</f>
        <v>No</v>
      </c>
      <c r="T26" s="2" t="str">
        <f>IFERROR(__xludf.DUMMYFUNCTION("""COMPUTED_VALUE"""),"Online")</f>
        <v>Online</v>
      </c>
      <c r="U26" s="2" t="str">
        <f>IFERROR(__xludf.DUMMYFUNCTION("""COMPUTED_VALUE"""),"No")</f>
        <v>No</v>
      </c>
      <c r="V26" s="2" t="str">
        <f>IFERROR(__xludf.DUMMYFUNCTION("""COMPUTED_VALUE"""),"Yes")</f>
        <v>Yes</v>
      </c>
      <c r="W26" s="2" t="str">
        <f>IFERROR(__xludf.DUMMYFUNCTION("""COMPUTED_VALUE"""),"We have somebody to consult with .")</f>
        <v>We have somebody to consult with .</v>
      </c>
      <c r="X26" s="2" t="str">
        <f>IFERROR(__xludf.DUMMYFUNCTION("""COMPUTED_VALUE"""),"Yes")</f>
        <v>Yes</v>
      </c>
      <c r="Y26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26" s="2" t="str">
        <f>IFERROR(__xludf.DUMMYFUNCTION("""COMPUTED_VALUE"""),"Listening music")</f>
        <v>Listening music</v>
      </c>
      <c r="AA26" s="2" t="str">
        <f>IFERROR(__xludf.DUMMYFUNCTION("""COMPUTED_VALUE"""),"None")</f>
        <v>None</v>
      </c>
      <c r="AB26" s="2" t="str">
        <f>IFERROR(__xludf.DUMMYFUNCTION("""COMPUTED_VALUE"""),"None")</f>
        <v>None</v>
      </c>
      <c r="AC26" s="2" t="str">
        <f>IFERROR(__xludf.DUMMYFUNCTION("""COMPUTED_VALUE"""),"None")</f>
        <v>None</v>
      </c>
    </row>
    <row r="27">
      <c r="A27" s="1">
        <f>IFERROR(__xludf.DUMMYFUNCTION("""COMPUTED_VALUE"""),44496.51117466435)</f>
        <v>44496.51117</v>
      </c>
      <c r="B27" s="2" t="str">
        <f>IFERROR(__xludf.DUMMYFUNCTION("""COMPUTED_VALUE"""),"priya2106kaushik@gmail.com")</f>
        <v>priya2106kaushik@gmail.com</v>
      </c>
      <c r="C27" s="2" t="str">
        <f>IFERROR(__xludf.DUMMYFUNCTION("""COMPUTED_VALUE"""),"Priya")</f>
        <v>Priya</v>
      </c>
      <c r="D27" s="2" t="str">
        <f>IFERROR(__xludf.DUMMYFUNCTION("""COMPUTED_VALUE"""),"III Year")</f>
        <v>III Year</v>
      </c>
      <c r="E27" s="2" t="str">
        <f>IFERROR(__xludf.DUMMYFUNCTION("""COMPUTED_VALUE"""),"B.Sc. (Hons) Mathematics")</f>
        <v>B.Sc. (Hons) Mathematics</v>
      </c>
      <c r="F27" s="2" t="str">
        <f>IFERROR(__xludf.DUMMYFUNCTION("""COMPUTED_VALUE"""),"19/0527")</f>
        <v>19/0527</v>
      </c>
      <c r="G27" s="2">
        <f>IFERROR(__xludf.DUMMYFUNCTION("""COMPUTED_VALUE"""),9.350173149E9)</f>
        <v>9350173149</v>
      </c>
      <c r="H27" s="2" t="str">
        <f>IFERROR(__xludf.DUMMYFUNCTION("""COMPUTED_VALUE"""),"Alpana Rastogi ")</f>
        <v>Alpana Rastogi </v>
      </c>
      <c r="I27" s="2" t="str">
        <f>IFERROR(__xludf.DUMMYFUNCTION("""COMPUTED_VALUE"""),"More than 5 hours")</f>
        <v>More than 5 hours</v>
      </c>
      <c r="J27" s="2" t="str">
        <f>IFERROR(__xludf.DUMMYFUNCTION("""COMPUTED_VALUE"""),"Time saved in travelling, Easy access to online study material, Convenience to outstation students")</f>
        <v>Time saved in travelling, Easy access to online study material, Convenience to outstation students</v>
      </c>
      <c r="K27" s="2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L27" s="2">
        <f>IFERROR(__xludf.DUMMYFUNCTION("""COMPUTED_VALUE"""),7.0)</f>
        <v>7</v>
      </c>
      <c r="M27" s="2" t="str">
        <f>IFERROR(__xludf.DUMMYFUNCTION("""COMPUTED_VALUE"""),"Blended Learning (both)")</f>
        <v>Blended Learning (both)</v>
      </c>
      <c r="N27" s="2" t="str">
        <f>IFERROR(__xludf.DUMMYFUNCTION("""COMPUTED_VALUE"""),"Compulsion due to pandemic")</f>
        <v>Compulsion due to pandemic</v>
      </c>
      <c r="O27" s="2" t="str">
        <f>IFERROR(__xludf.DUMMYFUNCTION("""COMPUTED_VALUE"""),"Yes")</f>
        <v>Yes</v>
      </c>
      <c r="P27" s="2" t="str">
        <f>IFERROR(__xludf.DUMMYFUNCTION("""COMPUTED_VALUE"""),"Yes")</f>
        <v>Yes</v>
      </c>
      <c r="Q27" s="2" t="str">
        <f>IFERROR(__xludf.DUMMYFUNCTION("""COMPUTED_VALUE"""),"Yes")</f>
        <v>Yes</v>
      </c>
      <c r="R27" s="2" t="str">
        <f>IFERROR(__xludf.DUMMYFUNCTION("""COMPUTED_VALUE"""),"Yes")</f>
        <v>Yes</v>
      </c>
      <c r="S27" s="2" t="str">
        <f>IFERROR(__xludf.DUMMYFUNCTION("""COMPUTED_VALUE"""),"Yes")</f>
        <v>Yes</v>
      </c>
      <c r="T27" s="2" t="str">
        <f>IFERROR(__xludf.DUMMYFUNCTION("""COMPUTED_VALUE"""),"Online")</f>
        <v>Online</v>
      </c>
      <c r="U27" s="2" t="str">
        <f>IFERROR(__xludf.DUMMYFUNCTION("""COMPUTED_VALUE"""),"No")</f>
        <v>No</v>
      </c>
      <c r="V27" s="2" t="str">
        <f>IFERROR(__xludf.DUMMYFUNCTION("""COMPUTED_VALUE"""),"Yes  ")</f>
        <v>Yes  </v>
      </c>
      <c r="W27" s="2" t="str">
        <f>IFERROR(__xludf.DUMMYFUNCTION("""COMPUTED_VALUE"""),"For moral support we have mentor to share our our problem and and interact with them friendly.")</f>
        <v>For moral support we have mentor to share our our problem and and interact with them friendly.</v>
      </c>
      <c r="X27" s="2" t="str">
        <f>IFERROR(__xludf.DUMMYFUNCTION("""COMPUTED_VALUE"""),"No")</f>
        <v>No</v>
      </c>
      <c r="Y27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27" s="2" t="str">
        <f>IFERROR(__xludf.DUMMYFUNCTION("""COMPUTED_VALUE"""),"Taking to parents about our problem,  discuss our problem with teachers and share things with our friends, sleeping some time and listen songs.")</f>
        <v>Taking to parents about our problem,  discuss our problem with teachers and share things with our friends, sleeping some time and listen songs.</v>
      </c>
      <c r="AA27" s="2" t="str">
        <f>IFERROR(__xludf.DUMMYFUNCTION("""COMPUTED_VALUE"""),"None")</f>
        <v>None</v>
      </c>
      <c r="AB27" s="2" t="str">
        <f>IFERROR(__xludf.DUMMYFUNCTION("""COMPUTED_VALUE"""),"None")</f>
        <v>None</v>
      </c>
      <c r="AC27" s="2" t="str">
        <f>IFERROR(__xludf.DUMMYFUNCTION("""COMPUTED_VALUE"""),"Second Dose")</f>
        <v>Second Dose</v>
      </c>
    </row>
    <row r="28">
      <c r="A28" s="1">
        <f>IFERROR(__xludf.DUMMYFUNCTION("""COMPUTED_VALUE"""),44496.51149314815)</f>
        <v>44496.51149</v>
      </c>
      <c r="B28" s="2" t="str">
        <f>IFERROR(__xludf.DUMMYFUNCTION("""COMPUTED_VALUE"""),"payalsingh9120@gmail.com")</f>
        <v>payalsingh9120@gmail.com</v>
      </c>
      <c r="C28" s="2" t="str">
        <f>IFERROR(__xludf.DUMMYFUNCTION("""COMPUTED_VALUE"""),"Payal")</f>
        <v>Payal</v>
      </c>
      <c r="D28" s="2" t="str">
        <f>IFERROR(__xludf.DUMMYFUNCTION("""COMPUTED_VALUE"""),"III Year")</f>
        <v>III Year</v>
      </c>
      <c r="E28" s="2" t="str">
        <f>IFERROR(__xludf.DUMMYFUNCTION("""COMPUTED_VALUE"""),"B.Sc. (Hons) Mathematics")</f>
        <v>B.Sc. (Hons) Mathematics</v>
      </c>
      <c r="F28" s="2" t="str">
        <f>IFERROR(__xludf.DUMMYFUNCTION("""COMPUTED_VALUE"""),"19/0809")</f>
        <v>19/0809</v>
      </c>
      <c r="G28" s="2">
        <f>IFERROR(__xludf.DUMMYFUNCTION("""COMPUTED_VALUE"""),8.810211745E9)</f>
        <v>8810211745</v>
      </c>
      <c r="H28" s="2" t="str">
        <f>IFERROR(__xludf.DUMMYFUNCTION("""COMPUTED_VALUE"""),"Neeru Jain")</f>
        <v>Neeru Jain</v>
      </c>
      <c r="I28" s="2" t="str">
        <f>IFERROR(__xludf.DUMMYFUNCTION("""COMPUTED_VALUE"""),"More than 5 hours")</f>
        <v>More than 5 hours</v>
      </c>
      <c r="J28" s="2" t="str">
        <f>IFERROR(__xludf.DUMMYFUNCTION("""COMPUTED_VALUE"""),"Time saved in travelling, Convenience to outstation students")</f>
        <v>Time saved in travelling, Convenience to outstation students</v>
      </c>
      <c r="K28" s="2" t="str">
        <f>IFERROR(__xludf.DUMMYFUNCTION("""COMPUTED_VALUE"""),"Network related disruptions, Students are sometimes less involved/engaged (leave the class in between)")</f>
        <v>Network related disruptions, Students are sometimes less involved/engaged (leave the class in between)</v>
      </c>
      <c r="L28" s="2">
        <f>IFERROR(__xludf.DUMMYFUNCTION("""COMPUTED_VALUE"""),7.0)</f>
        <v>7</v>
      </c>
      <c r="M28" s="2" t="str">
        <f>IFERROR(__xludf.DUMMYFUNCTION("""COMPUTED_VALUE"""),"Blended Learning (both)")</f>
        <v>Blended Learning (both)</v>
      </c>
      <c r="N28" s="2" t="str">
        <f>IFERROR(__xludf.DUMMYFUNCTION("""COMPUTED_VALUE"""),"Compulsion due to pandemic")</f>
        <v>Compulsion due to pandemic</v>
      </c>
      <c r="O28" s="2" t="str">
        <f>IFERROR(__xludf.DUMMYFUNCTION("""COMPUTED_VALUE"""),"Yes")</f>
        <v>Yes</v>
      </c>
      <c r="P28" s="2" t="str">
        <f>IFERROR(__xludf.DUMMYFUNCTION("""COMPUTED_VALUE"""),"Yes")</f>
        <v>Yes</v>
      </c>
      <c r="Q28" s="2" t="str">
        <f>IFERROR(__xludf.DUMMYFUNCTION("""COMPUTED_VALUE"""),"Yes")</f>
        <v>Yes</v>
      </c>
      <c r="R28" s="2" t="str">
        <f>IFERROR(__xludf.DUMMYFUNCTION("""COMPUTED_VALUE"""),"Yes")</f>
        <v>Yes</v>
      </c>
      <c r="S28" s="2" t="str">
        <f>IFERROR(__xludf.DUMMYFUNCTION("""COMPUTED_VALUE"""),"No")</f>
        <v>No</v>
      </c>
      <c r="T28" s="2" t="str">
        <f>IFERROR(__xludf.DUMMYFUNCTION("""COMPUTED_VALUE"""),"Online")</f>
        <v>Online</v>
      </c>
      <c r="U28" s="2" t="str">
        <f>IFERROR(__xludf.DUMMYFUNCTION("""COMPUTED_VALUE"""),"No")</f>
        <v>No</v>
      </c>
      <c r="V28" s="2" t="str">
        <f>IFERROR(__xludf.DUMMYFUNCTION("""COMPUTED_VALUE"""),"Yes,for improving communication skills.")</f>
        <v>Yes,for improving communication skills.</v>
      </c>
      <c r="W28" s="2" t="str">
        <f>IFERROR(__xludf.DUMMYFUNCTION("""COMPUTED_VALUE"""),"Guidance for higher studies and competitive exams .")</f>
        <v>Guidance for higher studies and competitive exams .</v>
      </c>
      <c r="X28" s="2" t="str">
        <f>IFERROR(__xludf.DUMMYFUNCTION("""COMPUTED_VALUE"""),"Yes ,in academic matter.")</f>
        <v>Yes ,in academic matter.</v>
      </c>
      <c r="Y28" s="2" t="str">
        <f>IFERROR(__xludf.DUMMYFUNCTION("""COMPUTED_VALUE"""),"None")</f>
        <v>None</v>
      </c>
      <c r="Z28" s="2"/>
      <c r="AA28" s="2" t="str">
        <f>IFERROR(__xludf.DUMMYFUNCTION("""COMPUTED_VALUE"""),"None")</f>
        <v>None</v>
      </c>
      <c r="AB28" s="2" t="str">
        <f>IFERROR(__xludf.DUMMYFUNCTION("""COMPUTED_VALUE"""),"None")</f>
        <v>None</v>
      </c>
      <c r="AC28" s="2" t="str">
        <f>IFERROR(__xludf.DUMMYFUNCTION("""COMPUTED_VALUE"""),"Second Dose")</f>
        <v>Second Dose</v>
      </c>
    </row>
    <row r="29">
      <c r="A29" s="1">
        <f>IFERROR(__xludf.DUMMYFUNCTION("""COMPUTED_VALUE"""),44496.51150320602)</f>
        <v>44496.5115</v>
      </c>
      <c r="B29" s="2" t="str">
        <f>IFERROR(__xludf.DUMMYFUNCTION("""COMPUTED_VALUE"""),"anju24041@gmail.com")</f>
        <v>anju24041@gmail.com</v>
      </c>
      <c r="C29" s="2" t="str">
        <f>IFERROR(__xludf.DUMMYFUNCTION("""COMPUTED_VALUE"""),"Anju")</f>
        <v>Anju</v>
      </c>
      <c r="D29" s="2" t="str">
        <f>IFERROR(__xludf.DUMMYFUNCTION("""COMPUTED_VALUE"""),"III Year")</f>
        <v>III Year</v>
      </c>
      <c r="E29" s="2" t="str">
        <f>IFERROR(__xludf.DUMMYFUNCTION("""COMPUTED_VALUE"""),"B.Sc. (Hons) Mathematics")</f>
        <v>B.Sc. (Hons) Mathematics</v>
      </c>
      <c r="F29" s="2" t="str">
        <f>IFERROR(__xludf.DUMMYFUNCTION("""COMPUTED_VALUE"""),"19/0872")</f>
        <v>19/0872</v>
      </c>
      <c r="G29" s="2">
        <f>IFERROR(__xludf.DUMMYFUNCTION("""COMPUTED_VALUE"""),9.729601479E9)</f>
        <v>9729601479</v>
      </c>
      <c r="H29" s="2" t="str">
        <f>IFERROR(__xludf.DUMMYFUNCTION("""COMPUTED_VALUE"""),"Neeru ")</f>
        <v>Neeru </v>
      </c>
      <c r="I29" s="2" t="str">
        <f>IFERROR(__xludf.DUMMYFUNCTION("""COMPUTED_VALUE"""),"More than 5 hours")</f>
        <v>More than 5 hours</v>
      </c>
      <c r="J29" s="2" t="str">
        <f>IFERROR(__xludf.DUMMYFUNCTION("""COMPUTED_VALUE"""),"Time saved in travelling")</f>
        <v>Time saved in travelling</v>
      </c>
      <c r="K29" s="2" t="str">
        <f>IFERROR(__xludf.DUMMYFUNCTION("""COMPUTED_VALUE"""),"Network related disruptions, Lack of physical interaction and personal touch ‘")</f>
        <v>Network related disruptions, Lack of physical interaction and personal touch ‘</v>
      </c>
      <c r="L29" s="2">
        <f>IFERROR(__xludf.DUMMYFUNCTION("""COMPUTED_VALUE"""),5.0)</f>
        <v>5</v>
      </c>
      <c r="M29" s="2" t="str">
        <f>IFERROR(__xludf.DUMMYFUNCTION("""COMPUTED_VALUE"""),"Blended Learning (both)")</f>
        <v>Blended Learning (both)</v>
      </c>
      <c r="N29" s="2" t="str">
        <f>IFERROR(__xludf.DUMMYFUNCTION("""COMPUTED_VALUE"""),"Satisfactory")</f>
        <v>Satisfactory</v>
      </c>
      <c r="O29" s="2" t="str">
        <f>IFERROR(__xludf.DUMMYFUNCTION("""COMPUTED_VALUE"""),"Yes")</f>
        <v>Yes</v>
      </c>
      <c r="P29" s="2" t="str">
        <f>IFERROR(__xludf.DUMMYFUNCTION("""COMPUTED_VALUE"""),"Yes")</f>
        <v>Yes</v>
      </c>
      <c r="Q29" s="2" t="str">
        <f>IFERROR(__xludf.DUMMYFUNCTION("""COMPUTED_VALUE"""),"Yes")</f>
        <v>Yes</v>
      </c>
      <c r="R29" s="2" t="str">
        <f>IFERROR(__xludf.DUMMYFUNCTION("""COMPUTED_VALUE"""),"No")</f>
        <v>No</v>
      </c>
      <c r="S29" s="2" t="str">
        <f>IFERROR(__xludf.DUMMYFUNCTION("""COMPUTED_VALUE"""),"No")</f>
        <v>No</v>
      </c>
      <c r="T29" s="2" t="str">
        <f>IFERROR(__xludf.DUMMYFUNCTION("""COMPUTED_VALUE"""),"Online")</f>
        <v>Online</v>
      </c>
      <c r="U29" s="2" t="str">
        <f>IFERROR(__xludf.DUMMYFUNCTION("""COMPUTED_VALUE"""),"No")</f>
        <v>No</v>
      </c>
      <c r="V29" s="2" t="str">
        <f>IFERROR(__xludf.DUMMYFUNCTION("""COMPUTED_VALUE"""),"No")</f>
        <v>No</v>
      </c>
      <c r="W29" s="2" t="str">
        <f>IFERROR(__xludf.DUMMYFUNCTION("""COMPUTED_VALUE""")," abt clg opening nd exams ")</f>
        <v> abt clg opening nd exams </v>
      </c>
      <c r="X29" s="2" t="str">
        <f>IFERROR(__xludf.DUMMYFUNCTION("""COMPUTED_VALUE"""),"No")</f>
        <v>No</v>
      </c>
      <c r="Y29" s="2" t="str">
        <f>IFERROR(__xludf.DUMMYFUNCTION("""COMPUTED_VALUE"""),"None")</f>
        <v>None</v>
      </c>
      <c r="Z29" s="2" t="str">
        <f>IFERROR(__xludf.DUMMYFUNCTION("""COMPUTED_VALUE"""),"Talk with best frnd ")</f>
        <v>Talk with best frnd </v>
      </c>
      <c r="AA29" s="2" t="str">
        <f>IFERROR(__xludf.DUMMYFUNCTION("""COMPUTED_VALUE"""),"None")</f>
        <v>None</v>
      </c>
      <c r="AB29" s="2" t="str">
        <f>IFERROR(__xludf.DUMMYFUNCTION("""COMPUTED_VALUE"""),"Mild: Symptoms effectively managed at home")</f>
        <v>Mild: Symptoms effectively managed at home</v>
      </c>
      <c r="AC29" s="2" t="str">
        <f>IFERROR(__xludf.DUMMYFUNCTION("""COMPUTED_VALUE"""),"Second Dose")</f>
        <v>Second Dose</v>
      </c>
    </row>
    <row r="30">
      <c r="A30" s="1">
        <f>IFERROR(__xludf.DUMMYFUNCTION("""COMPUTED_VALUE"""),44496.51157981481)</f>
        <v>44496.51158</v>
      </c>
      <c r="B30" s="2" t="str">
        <f>IFERROR(__xludf.DUMMYFUNCTION("""COMPUTED_VALUE"""),"binusharma2001@gmail.com")</f>
        <v>binusharma2001@gmail.com</v>
      </c>
      <c r="C30" s="2" t="str">
        <f>IFERROR(__xludf.DUMMYFUNCTION("""COMPUTED_VALUE"""),"Binu")</f>
        <v>Binu</v>
      </c>
      <c r="D30" s="2" t="str">
        <f>IFERROR(__xludf.DUMMYFUNCTION("""COMPUTED_VALUE"""),"III Year")</f>
        <v>III Year</v>
      </c>
      <c r="E30" s="2" t="str">
        <f>IFERROR(__xludf.DUMMYFUNCTION("""COMPUTED_VALUE"""),"B.Sc. (Hons) Mathematics")</f>
        <v>B.Sc. (Hons) Mathematics</v>
      </c>
      <c r="F30" s="2" t="str">
        <f>IFERROR(__xludf.DUMMYFUNCTION("""COMPUTED_VALUE"""),"19/1156")</f>
        <v>19/1156</v>
      </c>
      <c r="G30" s="2">
        <f>IFERROR(__xludf.DUMMYFUNCTION("""COMPUTED_VALUE"""),8.860356348E9)</f>
        <v>8860356348</v>
      </c>
      <c r="H30" s="2" t="str">
        <f>IFERROR(__xludf.DUMMYFUNCTION("""COMPUTED_VALUE"""),"mrs.neeru jain")</f>
        <v>mrs.neeru jain</v>
      </c>
      <c r="I30" s="2" t="str">
        <f>IFERROR(__xludf.DUMMYFUNCTION("""COMPUTED_VALUE"""),"More than 5 hours")</f>
        <v>More than 5 hours</v>
      </c>
      <c r="J30" s="2" t="str">
        <f>IFERROR(__xludf.DUMMYFUNCTION("""COMPUTED_VALUE"""),"Time saved in travelling")</f>
        <v>Time saved in travelling</v>
      </c>
      <c r="K30" s="2" t="str">
        <f>IFERROR(__xludf.DUMMYFUNCTION("""COMPUTED_VALUE"""),"Network related disruptions, Students are sometimes less involved/engaged (leave the class in between)")</f>
        <v>Network related disruptions, Students are sometimes less involved/engaged (leave the class in between)</v>
      </c>
      <c r="L30" s="2">
        <f>IFERROR(__xludf.DUMMYFUNCTION("""COMPUTED_VALUE"""),8.0)</f>
        <v>8</v>
      </c>
      <c r="M30" s="2" t="str">
        <f>IFERROR(__xludf.DUMMYFUNCTION("""COMPUTED_VALUE"""),"Online")</f>
        <v>Online</v>
      </c>
      <c r="N30" s="2" t="str">
        <f>IFERROR(__xludf.DUMMYFUNCTION("""COMPUTED_VALUE"""),"Satisfactory")</f>
        <v>Satisfactory</v>
      </c>
      <c r="O30" s="2" t="str">
        <f>IFERROR(__xludf.DUMMYFUNCTION("""COMPUTED_VALUE"""),"Yes")</f>
        <v>Yes</v>
      </c>
      <c r="P30" s="2" t="str">
        <f>IFERROR(__xludf.DUMMYFUNCTION("""COMPUTED_VALUE"""),"Yes")</f>
        <v>Yes</v>
      </c>
      <c r="Q30" s="2" t="str">
        <f>IFERROR(__xludf.DUMMYFUNCTION("""COMPUTED_VALUE"""),"Yes")</f>
        <v>Yes</v>
      </c>
      <c r="R30" s="2" t="str">
        <f>IFERROR(__xludf.DUMMYFUNCTION("""COMPUTED_VALUE"""),"Yes")</f>
        <v>Yes</v>
      </c>
      <c r="S30" s="2" t="str">
        <f>IFERROR(__xludf.DUMMYFUNCTION("""COMPUTED_VALUE"""),"No")</f>
        <v>No</v>
      </c>
      <c r="T30" s="2" t="str">
        <f>IFERROR(__xludf.DUMMYFUNCTION("""COMPUTED_VALUE"""),"Online")</f>
        <v>Online</v>
      </c>
      <c r="U30" s="2" t="str">
        <f>IFERROR(__xludf.DUMMYFUNCTION("""COMPUTED_VALUE"""),"No")</f>
        <v>No</v>
      </c>
      <c r="V30" s="2" t="str">
        <f>IFERROR(__xludf.DUMMYFUNCTION("""COMPUTED_VALUE"""),"no")</f>
        <v>no</v>
      </c>
      <c r="W30" s="2" t="str">
        <f>IFERROR(__xludf.DUMMYFUNCTION("""COMPUTED_VALUE"""),"nothing")</f>
        <v>nothing</v>
      </c>
      <c r="X30" s="2" t="str">
        <f>IFERROR(__xludf.DUMMYFUNCTION("""COMPUTED_VALUE"""),"no")</f>
        <v>no</v>
      </c>
      <c r="Y30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30" s="2" t="str">
        <f>IFERROR(__xludf.DUMMYFUNCTION("""COMPUTED_VALUE"""),"actually , i used to utilise whole time ,... and don't leave the time for negativity ,.. still if it comes then i used to do that by which i fell good")</f>
        <v>actually , i used to utilise whole time ,... and don't leave the time for negativity ,.. still if it comes then i used to do that by which i fell good</v>
      </c>
      <c r="AA30" s="2" t="str">
        <f>IFERROR(__xludf.DUMMYFUNCTION("""COMPUTED_VALUE"""),"None")</f>
        <v>None</v>
      </c>
      <c r="AB30" s="2" t="str">
        <f>IFERROR(__xludf.DUMMYFUNCTION("""COMPUTED_VALUE"""),"None")</f>
        <v>None</v>
      </c>
      <c r="AC30" s="2" t="str">
        <f>IFERROR(__xludf.DUMMYFUNCTION("""COMPUTED_VALUE"""),"Second Dose")</f>
        <v>Second Dose</v>
      </c>
    </row>
    <row r="31">
      <c r="A31" s="1">
        <f>IFERROR(__xludf.DUMMYFUNCTION("""COMPUTED_VALUE"""),44496.51177150463)</f>
        <v>44496.51177</v>
      </c>
      <c r="B31" s="2" t="str">
        <f>IFERROR(__xludf.DUMMYFUNCTION("""COMPUTED_VALUE"""),"kirangrewalkg2800@gmail.com")</f>
        <v>kirangrewalkg2800@gmail.com</v>
      </c>
      <c r="C31" s="2" t="str">
        <f>IFERROR(__xludf.DUMMYFUNCTION("""COMPUTED_VALUE"""),"Kiran")</f>
        <v>Kiran</v>
      </c>
      <c r="D31" s="2" t="str">
        <f>IFERROR(__xludf.DUMMYFUNCTION("""COMPUTED_VALUE"""),"III Year")</f>
        <v>III Year</v>
      </c>
      <c r="E31" s="2" t="str">
        <f>IFERROR(__xludf.DUMMYFUNCTION("""COMPUTED_VALUE"""),"B.Sc. (Hons) Mathematics")</f>
        <v>B.Sc. (Hons) Mathematics</v>
      </c>
      <c r="F31" s="2" t="str">
        <f>IFERROR(__xludf.DUMMYFUNCTION("""COMPUTED_VALUE"""),"19/1642")</f>
        <v>19/1642</v>
      </c>
      <c r="G31" s="2">
        <f>IFERROR(__xludf.DUMMYFUNCTION("""COMPUTED_VALUE"""),9.711935117E9)</f>
        <v>9711935117</v>
      </c>
      <c r="H31" s="2" t="str">
        <f>IFERROR(__xludf.DUMMYFUNCTION("""COMPUTED_VALUE"""),"Neeru mam")</f>
        <v>Neeru mam</v>
      </c>
      <c r="I31" s="2" t="str">
        <f>IFERROR(__xludf.DUMMYFUNCTION("""COMPUTED_VALUE"""),"More than 5 hours")</f>
        <v>More than 5 hours</v>
      </c>
      <c r="J31" s="2" t="str">
        <f>IFERROR(__xludf.DUMMYFUNCTION("""COMPUTED_VALUE"""),"Time saved in travelling, Easy access to online study material")</f>
        <v>Time saved in travelling, Easy access to online study material</v>
      </c>
      <c r="K31" s="2" t="str">
        <f>IFERROR(__xludf.DUMMYFUNCTION("""COMPUTED_VALUE"""),"Lack of physical interaction and personal touch ‘, My eyes pains a lot during screen timing")</f>
        <v>Lack of physical interaction and personal touch ‘, My eyes pains a lot during screen timing</v>
      </c>
      <c r="L31" s="2">
        <f>IFERROR(__xludf.DUMMYFUNCTION("""COMPUTED_VALUE"""),7.0)</f>
        <v>7</v>
      </c>
      <c r="M31" s="2" t="str">
        <f>IFERROR(__xludf.DUMMYFUNCTION("""COMPUTED_VALUE"""),"Blended Learning (both)")</f>
        <v>Blended Learning (both)</v>
      </c>
      <c r="N31" s="2" t="str">
        <f>IFERROR(__xludf.DUMMYFUNCTION("""COMPUTED_VALUE"""),"Compulsion due to pandemic")</f>
        <v>Compulsion due to pandemic</v>
      </c>
      <c r="O31" s="2" t="str">
        <f>IFERROR(__xludf.DUMMYFUNCTION("""COMPUTED_VALUE"""),"Yes")</f>
        <v>Yes</v>
      </c>
      <c r="P31" s="2" t="str">
        <f>IFERROR(__xludf.DUMMYFUNCTION("""COMPUTED_VALUE"""),"Yes")</f>
        <v>Yes</v>
      </c>
      <c r="Q31" s="2" t="str">
        <f>IFERROR(__xludf.DUMMYFUNCTION("""COMPUTED_VALUE"""),"Yes")</f>
        <v>Yes</v>
      </c>
      <c r="R31" s="2" t="str">
        <f>IFERROR(__xludf.DUMMYFUNCTION("""COMPUTED_VALUE"""),"Yes")</f>
        <v>Yes</v>
      </c>
      <c r="S31" s="2" t="str">
        <f>IFERROR(__xludf.DUMMYFUNCTION("""COMPUTED_VALUE"""),"No")</f>
        <v>No</v>
      </c>
      <c r="T31" s="2" t="str">
        <f>IFERROR(__xludf.DUMMYFUNCTION("""COMPUTED_VALUE"""),"Online")</f>
        <v>Online</v>
      </c>
      <c r="U31" s="2" t="str">
        <f>IFERROR(__xludf.DUMMYFUNCTION("""COMPUTED_VALUE"""),"Yes")</f>
        <v>Yes</v>
      </c>
      <c r="V31" s="2" t="str">
        <f>IFERROR(__xludf.DUMMYFUNCTION("""COMPUTED_VALUE"""),"No")</f>
        <v>No</v>
      </c>
      <c r="W31" s="2" t="str">
        <f>IFERROR(__xludf.DUMMYFUNCTION("""COMPUTED_VALUE"""),"No")</f>
        <v>No</v>
      </c>
      <c r="X31" s="2" t="str">
        <f>IFERROR(__xludf.DUMMYFUNCTION("""COMPUTED_VALUE"""),"Yes")</f>
        <v>Yes</v>
      </c>
      <c r="Y31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31" s="2" t="str">
        <f>IFERROR(__xludf.DUMMYFUNCTION("""COMPUTED_VALUE"""),"I started running early morning and in evening little bit of yoga.")</f>
        <v>I started running early morning and in evening little bit of yoga.</v>
      </c>
      <c r="AA31" s="2" t="str">
        <f>IFERROR(__xludf.DUMMYFUNCTION("""COMPUTED_VALUE"""),"None")</f>
        <v>None</v>
      </c>
      <c r="AB31" s="2" t="str">
        <f>IFERROR(__xludf.DUMMYFUNCTION("""COMPUTED_VALUE"""),"None")</f>
        <v>None</v>
      </c>
      <c r="AC31" s="2" t="str">
        <f>IFERROR(__xludf.DUMMYFUNCTION("""COMPUTED_VALUE"""),"First Dose")</f>
        <v>First Dose</v>
      </c>
    </row>
    <row r="32">
      <c r="A32" s="1">
        <f>IFERROR(__xludf.DUMMYFUNCTION("""COMPUTED_VALUE"""),44496.511943125006)</f>
        <v>44496.51194</v>
      </c>
      <c r="B32" s="2" t="str">
        <f>IFERROR(__xludf.DUMMYFUNCTION("""COMPUTED_VALUE"""),"komalboora1122@gmail.com")</f>
        <v>komalboora1122@gmail.com</v>
      </c>
      <c r="C32" s="2" t="str">
        <f>IFERROR(__xludf.DUMMYFUNCTION("""COMPUTED_VALUE"""),"Komal")</f>
        <v>Komal</v>
      </c>
      <c r="D32" s="2" t="str">
        <f>IFERROR(__xludf.DUMMYFUNCTION("""COMPUTED_VALUE"""),"III Year")</f>
        <v>III Year</v>
      </c>
      <c r="E32" s="2" t="str">
        <f>IFERROR(__xludf.DUMMYFUNCTION("""COMPUTED_VALUE"""),"B.Sc. (Hons) Mathematics")</f>
        <v>B.Sc. (Hons) Mathematics</v>
      </c>
      <c r="F32" s="2" t="str">
        <f>IFERROR(__xludf.DUMMYFUNCTION("""COMPUTED_VALUE"""),"19/0112")</f>
        <v>19/0112</v>
      </c>
      <c r="G32" s="2">
        <f>IFERROR(__xludf.DUMMYFUNCTION("""COMPUTED_VALUE"""),9.817930285E9)</f>
        <v>9817930285</v>
      </c>
      <c r="H32" s="2" t="str">
        <f>IFERROR(__xludf.DUMMYFUNCTION("""COMPUTED_VALUE"""),"Alpana Rastogi")</f>
        <v>Alpana Rastogi</v>
      </c>
      <c r="I32" s="2" t="str">
        <f>IFERROR(__xludf.DUMMYFUNCTION("""COMPUTED_VALUE"""),"More than 5 hours")</f>
        <v>More than 5 hours</v>
      </c>
      <c r="J32" s="2" t="str">
        <f>IFERROR(__xludf.DUMMYFUNCTION("""COMPUTED_VALUE"""),"Time saved in travelling, Convenience to outstation students")</f>
        <v>Time saved in travelling, Convenience to outstation students</v>
      </c>
      <c r="K32" s="2" t="str">
        <f>IFERROR(__xludf.DUMMYFUNCTION("""COMPUTED_VALUE"""),"Network related disruptions, Lack of physical interaction and personal touch ‘")</f>
        <v>Network related disruptions, Lack of physical interaction and personal touch ‘</v>
      </c>
      <c r="L32" s="2">
        <f>IFERROR(__xludf.DUMMYFUNCTION("""COMPUTED_VALUE"""),8.0)</f>
        <v>8</v>
      </c>
      <c r="M32" s="2" t="str">
        <f>IFERROR(__xludf.DUMMYFUNCTION("""COMPUTED_VALUE"""),"Blended Learning (both)")</f>
        <v>Blended Learning (both)</v>
      </c>
      <c r="N32" s="2" t="str">
        <f>IFERROR(__xludf.DUMMYFUNCTION("""COMPUTED_VALUE"""),"Compulsion due to pandemic")</f>
        <v>Compulsion due to pandemic</v>
      </c>
      <c r="O32" s="2" t="str">
        <f>IFERROR(__xludf.DUMMYFUNCTION("""COMPUTED_VALUE"""),"Yes")</f>
        <v>Yes</v>
      </c>
      <c r="P32" s="2" t="str">
        <f>IFERROR(__xludf.DUMMYFUNCTION("""COMPUTED_VALUE"""),"Yes")</f>
        <v>Yes</v>
      </c>
      <c r="Q32" s="2" t="str">
        <f>IFERROR(__xludf.DUMMYFUNCTION("""COMPUTED_VALUE"""),"Yes")</f>
        <v>Yes</v>
      </c>
      <c r="R32" s="2" t="str">
        <f>IFERROR(__xludf.DUMMYFUNCTION("""COMPUTED_VALUE"""),"No")</f>
        <v>No</v>
      </c>
      <c r="S32" s="2" t="str">
        <f>IFERROR(__xludf.DUMMYFUNCTION("""COMPUTED_VALUE"""),"Yes")</f>
        <v>Yes</v>
      </c>
      <c r="T32" s="2" t="str">
        <f>IFERROR(__xludf.DUMMYFUNCTION("""COMPUTED_VALUE"""),"Online")</f>
        <v>Online</v>
      </c>
      <c r="U32" s="2" t="str">
        <f>IFERROR(__xludf.DUMMYFUNCTION("""COMPUTED_VALUE"""),"No")</f>
        <v>No</v>
      </c>
      <c r="V32" s="2" t="str">
        <f>IFERROR(__xludf.DUMMYFUNCTION("""COMPUTED_VALUE"""),"Yes")</f>
        <v>Yes</v>
      </c>
      <c r="W32" s="2" t="str">
        <f>IFERROR(__xludf.DUMMYFUNCTION("""COMPUTED_VALUE"""),"It provides us a platform to discuss our issue.")</f>
        <v>It provides us a platform to discuss our issue.</v>
      </c>
      <c r="X32" s="2" t="str">
        <f>IFERROR(__xludf.DUMMYFUNCTION("""COMPUTED_VALUE"""),"Yes")</f>
        <v>Yes</v>
      </c>
      <c r="Y32" s="2" t="str">
        <f>IFERROR(__xludf.DUMMYFUNCTION("""COMPUTED_VALUE"""),"None")</f>
        <v>None</v>
      </c>
      <c r="Z32" s="2" t="str">
        <f>IFERROR(__xludf.DUMMYFUNCTION("""COMPUTED_VALUE"""),"By doing mediation.")</f>
        <v>By doing mediation.</v>
      </c>
      <c r="AA32" s="2" t="str">
        <f>IFERROR(__xludf.DUMMYFUNCTION("""COMPUTED_VALUE"""),"None")</f>
        <v>None</v>
      </c>
      <c r="AB32" s="2" t="str">
        <f>IFERROR(__xludf.DUMMYFUNCTION("""COMPUTED_VALUE"""),"None")</f>
        <v>None</v>
      </c>
      <c r="AC32" s="2" t="str">
        <f>IFERROR(__xludf.DUMMYFUNCTION("""COMPUTED_VALUE"""),"Second Dose")</f>
        <v>Second Dose</v>
      </c>
    </row>
    <row r="33">
      <c r="A33" s="1">
        <f>IFERROR(__xludf.DUMMYFUNCTION("""COMPUTED_VALUE"""),44496.511946782404)</f>
        <v>44496.51195</v>
      </c>
      <c r="B33" s="2" t="str">
        <f>IFERROR(__xludf.DUMMYFUNCTION("""COMPUTED_VALUE"""),"preeti13ahlawat@gmail.com")</f>
        <v>preeti13ahlawat@gmail.com</v>
      </c>
      <c r="C33" s="2" t="str">
        <f>IFERROR(__xludf.DUMMYFUNCTION("""COMPUTED_VALUE"""),"Preeti")</f>
        <v>Preeti</v>
      </c>
      <c r="D33" s="2" t="str">
        <f>IFERROR(__xludf.DUMMYFUNCTION("""COMPUTED_VALUE"""),"III Year")</f>
        <v>III Year</v>
      </c>
      <c r="E33" s="2" t="str">
        <f>IFERROR(__xludf.DUMMYFUNCTION("""COMPUTED_VALUE"""),"B.Sc. (Hons) Mathematics")</f>
        <v>B.Sc. (Hons) Mathematics</v>
      </c>
      <c r="F33" s="2" t="str">
        <f>IFERROR(__xludf.DUMMYFUNCTION("""COMPUTED_VALUE"""),"19/0807")</f>
        <v>19/0807</v>
      </c>
      <c r="G33" s="2">
        <f>IFERROR(__xludf.DUMMYFUNCTION("""COMPUTED_VALUE"""),8.398021301E9)</f>
        <v>8398021301</v>
      </c>
      <c r="H33" s="2" t="str">
        <f>IFERROR(__xludf.DUMMYFUNCTION("""COMPUTED_VALUE"""),"Neeru Jain")</f>
        <v>Neeru Jain</v>
      </c>
      <c r="I33" s="2" t="str">
        <f>IFERROR(__xludf.DUMMYFUNCTION("""COMPUTED_VALUE"""),"More than 5 hours")</f>
        <v>More than 5 hours</v>
      </c>
      <c r="J33" s="2" t="str">
        <f>IFERROR(__xludf.DUMMYFUNCTION("""COMPUTED_VALUE"""),"Time saved in travelling")</f>
        <v>Time saved in travelling</v>
      </c>
      <c r="K33" s="2" t="str">
        <f>IFERROR(__xludf.DUMMYFUNCTION("""COMPUTED_VALUE"""),"Network related disruptions, Students are sometimes less involved/engaged (leave the class in between)")</f>
        <v>Network related disruptions, Students are sometimes less involved/engaged (leave the class in between)</v>
      </c>
      <c r="L33" s="2">
        <f>IFERROR(__xludf.DUMMYFUNCTION("""COMPUTED_VALUE"""),5.0)</f>
        <v>5</v>
      </c>
      <c r="M33" s="2" t="str">
        <f>IFERROR(__xludf.DUMMYFUNCTION("""COMPUTED_VALUE"""),"Online")</f>
        <v>Online</v>
      </c>
      <c r="N33" s="2" t="str">
        <f>IFERROR(__xludf.DUMMYFUNCTION("""COMPUTED_VALUE"""),"Compulsion due to pandemic")</f>
        <v>Compulsion due to pandemic</v>
      </c>
      <c r="O33" s="2" t="str">
        <f>IFERROR(__xludf.DUMMYFUNCTION("""COMPUTED_VALUE"""),"Yes")</f>
        <v>Yes</v>
      </c>
      <c r="P33" s="2" t="str">
        <f>IFERROR(__xludf.DUMMYFUNCTION("""COMPUTED_VALUE"""),"Yes")</f>
        <v>Yes</v>
      </c>
      <c r="Q33" s="2" t="str">
        <f>IFERROR(__xludf.DUMMYFUNCTION("""COMPUTED_VALUE"""),"Yes")</f>
        <v>Yes</v>
      </c>
      <c r="R33" s="2" t="str">
        <f>IFERROR(__xludf.DUMMYFUNCTION("""COMPUTED_VALUE"""),"Yes")</f>
        <v>Yes</v>
      </c>
      <c r="S33" s="2" t="str">
        <f>IFERROR(__xludf.DUMMYFUNCTION("""COMPUTED_VALUE"""),"Yes")</f>
        <v>Yes</v>
      </c>
      <c r="T33" s="2" t="str">
        <f>IFERROR(__xludf.DUMMYFUNCTION("""COMPUTED_VALUE"""),"Online")</f>
        <v>Online</v>
      </c>
      <c r="U33" s="2" t="str">
        <f>IFERROR(__xludf.DUMMYFUNCTION("""COMPUTED_VALUE"""),"No")</f>
        <v>No</v>
      </c>
      <c r="V33" s="2" t="str">
        <f>IFERROR(__xludf.DUMMYFUNCTION("""COMPUTED_VALUE"""),"Yes like carrier ")</f>
        <v>Yes like carrier </v>
      </c>
      <c r="W33" s="2" t="str">
        <f>IFERROR(__xludf.DUMMYFUNCTION("""COMPUTED_VALUE"""),"Nothing")</f>
        <v>Nothing</v>
      </c>
      <c r="X33" s="2" t="str">
        <f>IFERROR(__xludf.DUMMYFUNCTION("""COMPUTED_VALUE"""),"No")</f>
        <v>No</v>
      </c>
      <c r="Y33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33" s="2" t="str">
        <f>IFERROR(__xludf.DUMMYFUNCTION("""COMPUTED_VALUE"""),"No")</f>
        <v>No</v>
      </c>
      <c r="AA33" s="2" t="str">
        <f>IFERROR(__xludf.DUMMYFUNCTION("""COMPUTED_VALUE"""),"None")</f>
        <v>None</v>
      </c>
      <c r="AB33" s="2" t="str">
        <f>IFERROR(__xludf.DUMMYFUNCTION("""COMPUTED_VALUE"""),"None")</f>
        <v>None</v>
      </c>
      <c r="AC33" s="2" t="str">
        <f>IFERROR(__xludf.DUMMYFUNCTION("""COMPUTED_VALUE"""),"First Dose")</f>
        <v>First Dose</v>
      </c>
    </row>
    <row r="34">
      <c r="A34" s="1">
        <f>IFERROR(__xludf.DUMMYFUNCTION("""COMPUTED_VALUE"""),44496.512018483794)</f>
        <v>44496.51202</v>
      </c>
      <c r="B34" s="2" t="str">
        <f>IFERROR(__xludf.DUMMYFUNCTION("""COMPUTED_VALUE"""),"priyabamil28@gmail.com")</f>
        <v>priyabamil28@gmail.com</v>
      </c>
      <c r="C34" s="2" t="str">
        <f>IFERROR(__xludf.DUMMYFUNCTION("""COMPUTED_VALUE"""),"Priya")</f>
        <v>Priya</v>
      </c>
      <c r="D34" s="2" t="str">
        <f>IFERROR(__xludf.DUMMYFUNCTION("""COMPUTED_VALUE"""),"III Year")</f>
        <v>III Year</v>
      </c>
      <c r="E34" s="2" t="str">
        <f>IFERROR(__xludf.DUMMYFUNCTION("""COMPUTED_VALUE"""),"B.Sc. (Hons) Mathematics")</f>
        <v>B.Sc. (Hons) Mathematics</v>
      </c>
      <c r="F34" s="2" t="str">
        <f>IFERROR(__xludf.DUMMYFUNCTION("""COMPUTED_VALUE"""),"19/0806")</f>
        <v>19/0806</v>
      </c>
      <c r="G34" s="2">
        <f>IFERROR(__xludf.DUMMYFUNCTION("""COMPUTED_VALUE"""),8.307681411E9)</f>
        <v>8307681411</v>
      </c>
      <c r="H34" s="2" t="str">
        <f>IFERROR(__xludf.DUMMYFUNCTION("""COMPUTED_VALUE"""),"Neeru Ma'am")</f>
        <v>Neeru Ma'am</v>
      </c>
      <c r="I34" s="2" t="str">
        <f>IFERROR(__xludf.DUMMYFUNCTION("""COMPUTED_VALUE"""),"More than 5 hours")</f>
        <v>More than 5 hours</v>
      </c>
      <c r="J34" s="2" t="str">
        <f>IFERROR(__xludf.DUMMYFUNCTION("""COMPUTED_VALUE"""),"Time saved in travelling, Convenience to outstation students")</f>
        <v>Time saved in travelling, Convenience to outstation students</v>
      </c>
      <c r="K34" s="2" t="str">
        <f>IFERROR(__xludf.DUMMYFUNCTION("""COMPUTED_VALUE"""),"Network related disruptions, Students are sometimes less involved/engaged (leave the class in between)")</f>
        <v>Network related disruptions, Students are sometimes less involved/engaged (leave the class in between)</v>
      </c>
      <c r="L34" s="2">
        <f>IFERROR(__xludf.DUMMYFUNCTION("""COMPUTED_VALUE"""),8.0)</f>
        <v>8</v>
      </c>
      <c r="M34" s="2" t="str">
        <f>IFERROR(__xludf.DUMMYFUNCTION("""COMPUTED_VALUE"""),"Blended Learning (both)")</f>
        <v>Blended Learning (both)</v>
      </c>
      <c r="N34" s="2" t="str">
        <f>IFERROR(__xludf.DUMMYFUNCTION("""COMPUTED_VALUE"""),"Satisfactory")</f>
        <v>Satisfactory</v>
      </c>
      <c r="O34" s="2" t="str">
        <f>IFERROR(__xludf.DUMMYFUNCTION("""COMPUTED_VALUE"""),"Yes")</f>
        <v>Yes</v>
      </c>
      <c r="P34" s="2" t="str">
        <f>IFERROR(__xludf.DUMMYFUNCTION("""COMPUTED_VALUE"""),"Yes")</f>
        <v>Yes</v>
      </c>
      <c r="Q34" s="2" t="str">
        <f>IFERROR(__xludf.DUMMYFUNCTION("""COMPUTED_VALUE"""),"Yes")</f>
        <v>Yes</v>
      </c>
      <c r="R34" s="2" t="str">
        <f>IFERROR(__xludf.DUMMYFUNCTION("""COMPUTED_VALUE"""),"No")</f>
        <v>No</v>
      </c>
      <c r="S34" s="2" t="str">
        <f>IFERROR(__xludf.DUMMYFUNCTION("""COMPUTED_VALUE"""),"No")</f>
        <v>No</v>
      </c>
      <c r="T34" s="2" t="str">
        <f>IFERROR(__xludf.DUMMYFUNCTION("""COMPUTED_VALUE"""),"Online")</f>
        <v>Online</v>
      </c>
      <c r="U34" s="2" t="str">
        <f>IFERROR(__xludf.DUMMYFUNCTION("""COMPUTED_VALUE"""),"No")</f>
        <v>No</v>
      </c>
      <c r="V34" s="2" t="str">
        <f>IFERROR(__xludf.DUMMYFUNCTION("""COMPUTED_VALUE"""),"No")</f>
        <v>No</v>
      </c>
      <c r="W34" s="2" t="str">
        <f>IFERROR(__xludf.DUMMYFUNCTION("""COMPUTED_VALUE"""),"Nothing")</f>
        <v>Nothing</v>
      </c>
      <c r="X34" s="2" t="str">
        <f>IFERROR(__xludf.DUMMYFUNCTION("""COMPUTED_VALUE"""),"No")</f>
        <v>No</v>
      </c>
      <c r="Y34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34" s="2" t="str">
        <f>IFERROR(__xludf.DUMMYFUNCTION("""COMPUTED_VALUE"""),"Practising yoga and meditation")</f>
        <v>Practising yoga and meditation</v>
      </c>
      <c r="AA34" s="2" t="str">
        <f>IFERROR(__xludf.DUMMYFUNCTION("""COMPUTED_VALUE"""),"None")</f>
        <v>None</v>
      </c>
      <c r="AB34" s="2" t="str">
        <f>IFERROR(__xludf.DUMMYFUNCTION("""COMPUTED_VALUE"""),"Mild: Symptoms effectively managed at home")</f>
        <v>Mild: Symptoms effectively managed at home</v>
      </c>
      <c r="AC34" s="2" t="str">
        <f>IFERROR(__xludf.DUMMYFUNCTION("""COMPUTED_VALUE"""),"Second Dose")</f>
        <v>Second Dose</v>
      </c>
    </row>
    <row r="35">
      <c r="A35" s="1">
        <f>IFERROR(__xludf.DUMMYFUNCTION("""COMPUTED_VALUE"""),44496.5120262037)</f>
        <v>44496.51203</v>
      </c>
      <c r="B35" s="2" t="str">
        <f>IFERROR(__xludf.DUMMYFUNCTION("""COMPUTED_VALUE"""),"neeru.tomar143@gmail.com")</f>
        <v>neeru.tomar143@gmail.com</v>
      </c>
      <c r="C35" s="2" t="str">
        <f>IFERROR(__xludf.DUMMYFUNCTION("""COMPUTED_VALUE"""),"Neeru Tomar")</f>
        <v>Neeru Tomar</v>
      </c>
      <c r="D35" s="2" t="str">
        <f>IFERROR(__xludf.DUMMYFUNCTION("""COMPUTED_VALUE"""),"III Year")</f>
        <v>III Year</v>
      </c>
      <c r="E35" s="2" t="str">
        <f>IFERROR(__xludf.DUMMYFUNCTION("""COMPUTED_VALUE"""),"B.Sc. (Hons) Mathematics")</f>
        <v>B.Sc. (Hons) Mathematics</v>
      </c>
      <c r="F35" s="2" t="str">
        <f>IFERROR(__xludf.DUMMYFUNCTION("""COMPUTED_VALUE"""),"19/0523")</f>
        <v>19/0523</v>
      </c>
      <c r="G35" s="2">
        <f>IFERROR(__xludf.DUMMYFUNCTION("""COMPUTED_VALUE"""),9.354594386E9)</f>
        <v>9354594386</v>
      </c>
      <c r="H35" s="2" t="str">
        <f>IFERROR(__xludf.DUMMYFUNCTION("""COMPUTED_VALUE"""),"Ms Alpana Rastogi")</f>
        <v>Ms Alpana Rastogi</v>
      </c>
      <c r="I35" s="2" t="str">
        <f>IFERROR(__xludf.DUMMYFUNCTION("""COMPUTED_VALUE"""),"More than 5 hours")</f>
        <v>More than 5 hours</v>
      </c>
      <c r="J35" s="2" t="str">
        <f>IFERROR(__xludf.DUMMYFUNCTION("""COMPUTED_VALUE"""),"Time saved in travelling, Easy access to online study material, Convenience to outstation students")</f>
        <v>Time saved in travelling, Easy access to online study material, Convenience to outstation students</v>
      </c>
      <c r="K35" s="2" t="str">
        <f>IFERROR(__xludf.DUMMYFUNCTION("""COMPUTED_VALUE"""),"Network related disruptions")</f>
        <v>Network related disruptions</v>
      </c>
      <c r="L35" s="2">
        <f>IFERROR(__xludf.DUMMYFUNCTION("""COMPUTED_VALUE"""),8.0)</f>
        <v>8</v>
      </c>
      <c r="M35" s="2" t="str">
        <f>IFERROR(__xludf.DUMMYFUNCTION("""COMPUTED_VALUE"""),"Blended Learning (both)")</f>
        <v>Blended Learning (both)</v>
      </c>
      <c r="N35" s="2" t="str">
        <f>IFERROR(__xludf.DUMMYFUNCTION("""COMPUTED_VALUE"""),"Satisfactory")</f>
        <v>Satisfactory</v>
      </c>
      <c r="O35" s="2" t="str">
        <f>IFERROR(__xludf.DUMMYFUNCTION("""COMPUTED_VALUE"""),"Yes")</f>
        <v>Yes</v>
      </c>
      <c r="P35" s="2" t="str">
        <f>IFERROR(__xludf.DUMMYFUNCTION("""COMPUTED_VALUE"""),"Yes")</f>
        <v>Yes</v>
      </c>
      <c r="Q35" s="2" t="str">
        <f>IFERROR(__xludf.DUMMYFUNCTION("""COMPUTED_VALUE"""),"Yes")</f>
        <v>Yes</v>
      </c>
      <c r="R35" s="2" t="str">
        <f>IFERROR(__xludf.DUMMYFUNCTION("""COMPUTED_VALUE"""),"Yes")</f>
        <v>Yes</v>
      </c>
      <c r="S35" s="2" t="str">
        <f>IFERROR(__xludf.DUMMYFUNCTION("""COMPUTED_VALUE"""),"Yes")</f>
        <v>Yes</v>
      </c>
      <c r="T35" s="2" t="str">
        <f>IFERROR(__xludf.DUMMYFUNCTION("""COMPUTED_VALUE"""),"Online")</f>
        <v>Online</v>
      </c>
      <c r="U35" s="2" t="str">
        <f>IFERROR(__xludf.DUMMYFUNCTION("""COMPUTED_VALUE"""),"No")</f>
        <v>No</v>
      </c>
      <c r="V35" s="2" t="str">
        <f>IFERROR(__xludf.DUMMYFUNCTION("""COMPUTED_VALUE"""),"Yes")</f>
        <v>Yes</v>
      </c>
      <c r="W35" s="2" t="str">
        <f>IFERROR(__xludf.DUMMYFUNCTION("""COMPUTED_VALUE"""),"Program helps in supporting and motivating towards our education and also  general issues.")</f>
        <v>Program helps in supporting and motivating towards our education and also  general issues.</v>
      </c>
      <c r="X35" s="2" t="str">
        <f>IFERROR(__xludf.DUMMYFUNCTION("""COMPUTED_VALUE"""),"Yes")</f>
        <v>Yes</v>
      </c>
      <c r="Y35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35" s="2" t="str">
        <f>IFERROR(__xludf.DUMMYFUNCTION("""COMPUTED_VALUE"""),"Talking to friends, listening to music,walking and meditation.")</f>
        <v>Talking to friends, listening to music,walking and meditation.</v>
      </c>
      <c r="AA35" s="2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B35" s="2" t="str">
        <f>IFERROR(__xludf.DUMMYFUNCTION("""COMPUTED_VALUE"""),"None")</f>
        <v>None</v>
      </c>
      <c r="AC35" s="2" t="str">
        <f>IFERROR(__xludf.DUMMYFUNCTION("""COMPUTED_VALUE"""),"None")</f>
        <v>None</v>
      </c>
    </row>
    <row r="36">
      <c r="A36" s="1">
        <f>IFERROR(__xludf.DUMMYFUNCTION("""COMPUTED_VALUE"""),44496.51208605324)</f>
        <v>44496.51209</v>
      </c>
      <c r="B36" s="2" t="str">
        <f>IFERROR(__xludf.DUMMYFUNCTION("""COMPUTED_VALUE"""),"diyamalhotra014@gmail.com")</f>
        <v>diyamalhotra014@gmail.com</v>
      </c>
      <c r="C36" s="2" t="str">
        <f>IFERROR(__xludf.DUMMYFUNCTION("""COMPUTED_VALUE"""),"Diya Malhotra")</f>
        <v>Diya Malhotra</v>
      </c>
      <c r="D36" s="2" t="str">
        <f>IFERROR(__xludf.DUMMYFUNCTION("""COMPUTED_VALUE"""),"III Year")</f>
        <v>III Year</v>
      </c>
      <c r="E36" s="2" t="str">
        <f>IFERROR(__xludf.DUMMYFUNCTION("""COMPUTED_VALUE"""),"B.Sc. (Hons) Mathematics")</f>
        <v>B.Sc. (Hons) Mathematics</v>
      </c>
      <c r="F36" s="2" t="str">
        <f>IFERROR(__xludf.DUMMYFUNCTION("""COMPUTED_VALUE"""),"19/0072")</f>
        <v>19/0072</v>
      </c>
      <c r="G36" s="2"/>
      <c r="H36" s="2" t="str">
        <f>IFERROR(__xludf.DUMMYFUNCTION("""COMPUTED_VALUE"""),"Mrs. Alpana Rastogi")</f>
        <v>Mrs. Alpana Rastogi</v>
      </c>
      <c r="I36" s="2" t="str">
        <f>IFERROR(__xludf.DUMMYFUNCTION("""COMPUTED_VALUE"""),"More than 5 hours")</f>
        <v>More than 5 hours</v>
      </c>
      <c r="J36" s="2" t="str">
        <f>IFERROR(__xludf.DUMMYFUNCTION("""COMPUTED_VALUE"""),"Time saved in travelling")</f>
        <v>Time saved in travelling</v>
      </c>
      <c r="K36" s="2" t="str">
        <f>IFERROR(__xludf.DUMMYFUNCTION("""COMPUTED_VALUE"""),"Network related disruptions")</f>
        <v>Network related disruptions</v>
      </c>
      <c r="L36" s="2">
        <f>IFERROR(__xludf.DUMMYFUNCTION("""COMPUTED_VALUE"""),4.0)</f>
        <v>4</v>
      </c>
      <c r="M36" s="2" t="str">
        <f>IFERROR(__xludf.DUMMYFUNCTION("""COMPUTED_VALUE"""),"Online")</f>
        <v>Online</v>
      </c>
      <c r="N36" s="2" t="str">
        <f>IFERROR(__xludf.DUMMYFUNCTION("""COMPUTED_VALUE"""),"Compulsion due to pandemic")</f>
        <v>Compulsion due to pandemic</v>
      </c>
      <c r="O36" s="2" t="str">
        <f>IFERROR(__xludf.DUMMYFUNCTION("""COMPUTED_VALUE"""),"Yes")</f>
        <v>Yes</v>
      </c>
      <c r="P36" s="2" t="str">
        <f>IFERROR(__xludf.DUMMYFUNCTION("""COMPUTED_VALUE"""),"Yes")</f>
        <v>Yes</v>
      </c>
      <c r="Q36" s="2" t="str">
        <f>IFERROR(__xludf.DUMMYFUNCTION("""COMPUTED_VALUE"""),"Yes")</f>
        <v>Yes</v>
      </c>
      <c r="R36" s="2" t="str">
        <f>IFERROR(__xludf.DUMMYFUNCTION("""COMPUTED_VALUE"""),"Yes")</f>
        <v>Yes</v>
      </c>
      <c r="S36" s="2" t="str">
        <f>IFERROR(__xludf.DUMMYFUNCTION("""COMPUTED_VALUE"""),"No")</f>
        <v>No</v>
      </c>
      <c r="T36" s="2" t="str">
        <f>IFERROR(__xludf.DUMMYFUNCTION("""COMPUTED_VALUE"""),"Online")</f>
        <v>Online</v>
      </c>
      <c r="U36" s="2" t="str">
        <f>IFERROR(__xludf.DUMMYFUNCTION("""COMPUTED_VALUE"""),"Yes")</f>
        <v>Yes</v>
      </c>
      <c r="V36" s="2" t="str">
        <f>IFERROR(__xludf.DUMMYFUNCTION("""COMPUTED_VALUE"""),"No")</f>
        <v>No</v>
      </c>
      <c r="W36" s="2"/>
      <c r="X36" s="2" t="str">
        <f>IFERROR(__xludf.DUMMYFUNCTION("""COMPUTED_VALUE"""),"Sometimes")</f>
        <v>Sometimes</v>
      </c>
      <c r="Y36" s="2" t="str">
        <f>IFERROR(__xludf.DUMMYFUNCTION("""COMPUTED_VALUE"""),"None")</f>
        <v>None</v>
      </c>
      <c r="Z36" s="2" t="str">
        <f>IFERROR(__xludf.DUMMYFUNCTION("""COMPUTED_VALUE"""),"Watching series, movies.")</f>
        <v>Watching series, movies.</v>
      </c>
      <c r="AA36" s="2" t="str">
        <f>IFERROR(__xludf.DUMMYFUNCTION("""COMPUTED_VALUE"""),"None")</f>
        <v>None</v>
      </c>
      <c r="AB36" s="2" t="str">
        <f>IFERROR(__xludf.DUMMYFUNCTION("""COMPUTED_VALUE"""),"None")</f>
        <v>None</v>
      </c>
      <c r="AC36" s="2" t="str">
        <f>IFERROR(__xludf.DUMMYFUNCTION("""COMPUTED_VALUE"""),"Second Dose")</f>
        <v>Second Dose</v>
      </c>
    </row>
    <row r="37">
      <c r="A37" s="1">
        <f>IFERROR(__xludf.DUMMYFUNCTION("""COMPUTED_VALUE"""),44496.51233898148)</f>
        <v>44496.51234</v>
      </c>
      <c r="B37" s="2" t="str">
        <f>IFERROR(__xludf.DUMMYFUNCTION("""COMPUTED_VALUE"""),"ayushisen077@gmail.com")</f>
        <v>ayushisen077@gmail.com</v>
      </c>
      <c r="C37" s="2" t="str">
        <f>IFERROR(__xludf.DUMMYFUNCTION("""COMPUTED_VALUE"""),"Ayushi sen")</f>
        <v>Ayushi sen</v>
      </c>
      <c r="D37" s="2" t="str">
        <f>IFERROR(__xludf.DUMMYFUNCTION("""COMPUTED_VALUE"""),"III Year")</f>
        <v>III Year</v>
      </c>
      <c r="E37" s="2" t="str">
        <f>IFERROR(__xludf.DUMMYFUNCTION("""COMPUTED_VALUE"""),"B.Sc. (Hons) Mathematics")</f>
        <v>B.Sc. (Hons) Mathematics</v>
      </c>
      <c r="F37" s="2" t="str">
        <f>IFERROR(__xludf.DUMMYFUNCTION("""COMPUTED_VALUE"""),"19/0987")</f>
        <v>19/0987</v>
      </c>
      <c r="G37" s="2">
        <f>IFERROR(__xludf.DUMMYFUNCTION("""COMPUTED_VALUE"""),8.506939337E9)</f>
        <v>8506939337</v>
      </c>
      <c r="H37" s="2" t="str">
        <f>IFERROR(__xludf.DUMMYFUNCTION("""COMPUTED_VALUE"""),"Mrs. Neeru jain")</f>
        <v>Mrs. Neeru jain</v>
      </c>
      <c r="I37" s="2" t="str">
        <f>IFERROR(__xludf.DUMMYFUNCTION("""COMPUTED_VALUE"""),"More than 5 hours")</f>
        <v>More than 5 hours</v>
      </c>
      <c r="J37" s="2" t="str">
        <f>IFERROR(__xludf.DUMMYFUNCTION("""COMPUTED_VALUE"""),"Time saved in travelling")</f>
        <v>Time saved in travelling</v>
      </c>
      <c r="K37" s="2" t="str">
        <f>IFERROR(__xludf.DUMMYFUNCTION("""COMPUTED_VALUE"""),"Network related disruptions, Lack of physical interaction and personal touch ‘")</f>
        <v>Network related disruptions, Lack of physical interaction and personal touch ‘</v>
      </c>
      <c r="L37" s="2">
        <f>IFERROR(__xludf.DUMMYFUNCTION("""COMPUTED_VALUE"""),4.0)</f>
        <v>4</v>
      </c>
      <c r="M37" s="2" t="str">
        <f>IFERROR(__xludf.DUMMYFUNCTION("""COMPUTED_VALUE"""),"Offline")</f>
        <v>Offline</v>
      </c>
      <c r="N37" s="2" t="str">
        <f>IFERROR(__xludf.DUMMYFUNCTION("""COMPUTED_VALUE"""),"Not Satisfactory")</f>
        <v>Not Satisfactory</v>
      </c>
      <c r="O37" s="2" t="str">
        <f>IFERROR(__xludf.DUMMYFUNCTION("""COMPUTED_VALUE"""),"Yes")</f>
        <v>Yes</v>
      </c>
      <c r="P37" s="2" t="str">
        <f>IFERROR(__xludf.DUMMYFUNCTION("""COMPUTED_VALUE"""),"Yes")</f>
        <v>Yes</v>
      </c>
      <c r="Q37" s="2" t="str">
        <f>IFERROR(__xludf.DUMMYFUNCTION("""COMPUTED_VALUE"""),"Yes")</f>
        <v>Yes</v>
      </c>
      <c r="R37" s="2" t="str">
        <f>IFERROR(__xludf.DUMMYFUNCTION("""COMPUTED_VALUE"""),"Yes")</f>
        <v>Yes</v>
      </c>
      <c r="S37" s="2" t="str">
        <f>IFERROR(__xludf.DUMMYFUNCTION("""COMPUTED_VALUE"""),"Yes")</f>
        <v>Yes</v>
      </c>
      <c r="T37" s="2" t="str">
        <f>IFERROR(__xludf.DUMMYFUNCTION("""COMPUTED_VALUE"""),"Online")</f>
        <v>Online</v>
      </c>
      <c r="U37" s="2" t="str">
        <f>IFERROR(__xludf.DUMMYFUNCTION("""COMPUTED_VALUE"""),"No")</f>
        <v>No</v>
      </c>
      <c r="V37" s="2" t="str">
        <f>IFERROR(__xludf.DUMMYFUNCTION("""COMPUTED_VALUE"""),"No")</f>
        <v>No</v>
      </c>
      <c r="W37" s="2" t="str">
        <f>IFERROR(__xludf.DUMMYFUNCTION("""COMPUTED_VALUE"""),"Nothing")</f>
        <v>Nothing</v>
      </c>
      <c r="X37" s="2" t="str">
        <f>IFERROR(__xludf.DUMMYFUNCTION("""COMPUTED_VALUE"""),"Yes ")</f>
        <v>Yes </v>
      </c>
      <c r="Y37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37" s="2" t="str">
        <f>IFERROR(__xludf.DUMMYFUNCTION("""COMPUTED_VALUE"""),"Music, movies, cartoons")</f>
        <v>Music, movies, cartoons</v>
      </c>
      <c r="AA37" s="2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B37" s="2" t="str">
        <f>IFERROR(__xludf.DUMMYFUNCTION("""COMPUTED_VALUE"""),"None")</f>
        <v>None</v>
      </c>
      <c r="AC37" s="2" t="str">
        <f>IFERROR(__xludf.DUMMYFUNCTION("""COMPUTED_VALUE"""),"Second Dose")</f>
        <v>Second Dose</v>
      </c>
    </row>
    <row r="38">
      <c r="A38" s="1">
        <f>IFERROR(__xludf.DUMMYFUNCTION("""COMPUTED_VALUE"""),44496.51312451389)</f>
        <v>44496.51312</v>
      </c>
      <c r="B38" s="2" t="str">
        <f>IFERROR(__xludf.DUMMYFUNCTION("""COMPUTED_VALUE"""),"arunbaliyan261@gmail.com")</f>
        <v>arunbaliyan261@gmail.com</v>
      </c>
      <c r="C38" s="2" t="str">
        <f>IFERROR(__xludf.DUMMYFUNCTION("""COMPUTED_VALUE"""),"Neha")</f>
        <v>Neha</v>
      </c>
      <c r="D38" s="2" t="str">
        <f>IFERROR(__xludf.DUMMYFUNCTION("""COMPUTED_VALUE"""),"III Year")</f>
        <v>III Year</v>
      </c>
      <c r="E38" s="2" t="str">
        <f>IFERROR(__xludf.DUMMYFUNCTION("""COMPUTED_VALUE"""),"B.Sc. (Hons) Mathematics")</f>
        <v>B.Sc. (Hons) Mathematics</v>
      </c>
      <c r="F38" s="2" t="str">
        <f>IFERROR(__xludf.DUMMYFUNCTION("""COMPUTED_VALUE"""),"19/1030")</f>
        <v>19/1030</v>
      </c>
      <c r="G38" s="2">
        <f>IFERROR(__xludf.DUMMYFUNCTION("""COMPUTED_VALUE"""),9.36840855E9)</f>
        <v>9368408550</v>
      </c>
      <c r="H38" s="2" t="str">
        <f>IFERROR(__xludf.DUMMYFUNCTION("""COMPUTED_VALUE"""),"Neeru Jain ")</f>
        <v>Neeru Jain </v>
      </c>
      <c r="I38" s="2" t="str">
        <f>IFERROR(__xludf.DUMMYFUNCTION("""COMPUTED_VALUE"""),"More than 5 hours")</f>
        <v>More than 5 hours</v>
      </c>
      <c r="J38" s="2" t="str">
        <f>IFERROR(__xludf.DUMMYFUNCTION("""COMPUTED_VALUE"""),"Time saved in travelling")</f>
        <v>Time saved in travelling</v>
      </c>
      <c r="K38" s="2" t="str">
        <f>IFERROR(__xludf.DUMMYFUNCTION("""COMPUTED_VALUE"""),"Network related disruptions, Students are sometimes less involved/engaged (leave the class in between)")</f>
        <v>Network related disruptions, Students are sometimes less involved/engaged (leave the class in between)</v>
      </c>
      <c r="L38" s="2">
        <f>IFERROR(__xludf.DUMMYFUNCTION("""COMPUTED_VALUE"""),5.0)</f>
        <v>5</v>
      </c>
      <c r="M38" s="2" t="str">
        <f>IFERROR(__xludf.DUMMYFUNCTION("""COMPUTED_VALUE"""),"Blended Learning (both)")</f>
        <v>Blended Learning (both)</v>
      </c>
      <c r="N38" s="2" t="str">
        <f>IFERROR(__xludf.DUMMYFUNCTION("""COMPUTED_VALUE"""),"Compulsion due to pandemic")</f>
        <v>Compulsion due to pandemic</v>
      </c>
      <c r="O38" s="2" t="str">
        <f>IFERROR(__xludf.DUMMYFUNCTION("""COMPUTED_VALUE"""),"Yes")</f>
        <v>Yes</v>
      </c>
      <c r="P38" s="2" t="str">
        <f>IFERROR(__xludf.DUMMYFUNCTION("""COMPUTED_VALUE"""),"Yes")</f>
        <v>Yes</v>
      </c>
      <c r="Q38" s="2" t="str">
        <f>IFERROR(__xludf.DUMMYFUNCTION("""COMPUTED_VALUE"""),"Yes")</f>
        <v>Yes</v>
      </c>
      <c r="R38" s="2" t="str">
        <f>IFERROR(__xludf.DUMMYFUNCTION("""COMPUTED_VALUE"""),"Yes")</f>
        <v>Yes</v>
      </c>
      <c r="S38" s="2" t="str">
        <f>IFERROR(__xludf.DUMMYFUNCTION("""COMPUTED_VALUE"""),"No")</f>
        <v>No</v>
      </c>
      <c r="T38" s="2" t="str">
        <f>IFERROR(__xludf.DUMMYFUNCTION("""COMPUTED_VALUE"""),"Online")</f>
        <v>Online</v>
      </c>
      <c r="U38" s="2" t="str">
        <f>IFERROR(__xludf.DUMMYFUNCTION("""COMPUTED_VALUE"""),"No")</f>
        <v>No</v>
      </c>
      <c r="V38" s="2" t="str">
        <f>IFERROR(__xludf.DUMMYFUNCTION("""COMPUTED_VALUE"""),"No")</f>
        <v>No</v>
      </c>
      <c r="W38" s="2" t="str">
        <f>IFERROR(__xludf.DUMMYFUNCTION("""COMPUTED_VALUE"""),"Career Guidance")</f>
        <v>Career Guidance</v>
      </c>
      <c r="X38" s="2" t="str">
        <f>IFERROR(__xludf.DUMMYFUNCTION("""COMPUTED_VALUE"""),"Yes ")</f>
        <v>Yes </v>
      </c>
      <c r="Y38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38" s="2" t="str">
        <f>IFERROR(__xludf.DUMMYFUNCTION("""COMPUTED_VALUE"""),"Yoga")</f>
        <v>Yoga</v>
      </c>
      <c r="AA38" s="2" t="str">
        <f>IFERROR(__xludf.DUMMYFUNCTION("""COMPUTED_VALUE"""),"None")</f>
        <v>None</v>
      </c>
      <c r="AB38" s="2" t="str">
        <f>IFERROR(__xludf.DUMMYFUNCTION("""COMPUTED_VALUE"""),"None")</f>
        <v>None</v>
      </c>
      <c r="AC38" s="2" t="str">
        <f>IFERROR(__xludf.DUMMYFUNCTION("""COMPUTED_VALUE"""),"First Dose")</f>
        <v>First Dose</v>
      </c>
    </row>
    <row r="39">
      <c r="A39" s="1">
        <f>IFERROR(__xludf.DUMMYFUNCTION("""COMPUTED_VALUE"""),44496.5137577662)</f>
        <v>44496.51376</v>
      </c>
      <c r="B39" s="2" t="str">
        <f>IFERROR(__xludf.DUMMYFUNCTION("""COMPUTED_VALUE"""),"aartichhikara64@gmail.com")</f>
        <v>aartichhikara64@gmail.com</v>
      </c>
      <c r="C39" s="2" t="str">
        <f>IFERROR(__xludf.DUMMYFUNCTION("""COMPUTED_VALUE"""),"Aarti")</f>
        <v>Aarti</v>
      </c>
      <c r="D39" s="2" t="str">
        <f>IFERROR(__xludf.DUMMYFUNCTION("""COMPUTED_VALUE"""),"III Year")</f>
        <v>III Year</v>
      </c>
      <c r="E39" s="2" t="str">
        <f>IFERROR(__xludf.DUMMYFUNCTION("""COMPUTED_VALUE"""),"B.Sc. (Hons) Mathematics")</f>
        <v>B.Sc. (Hons) Mathematics</v>
      </c>
      <c r="F39" s="2" t="str">
        <f>IFERROR(__xludf.DUMMYFUNCTION("""COMPUTED_VALUE"""),"19/1000")</f>
        <v>19/1000</v>
      </c>
      <c r="G39" s="2">
        <f>IFERROR(__xludf.DUMMYFUNCTION("""COMPUTED_VALUE"""),9.053414418E9)</f>
        <v>9053414418</v>
      </c>
      <c r="H39" s="2" t="str">
        <f>IFERROR(__xludf.DUMMYFUNCTION("""COMPUTED_VALUE"""),"Neeru jain")</f>
        <v>Neeru jain</v>
      </c>
      <c r="I39" s="2" t="str">
        <f>IFERROR(__xludf.DUMMYFUNCTION("""COMPUTED_VALUE"""),"More than 5 hours")</f>
        <v>More than 5 hours</v>
      </c>
      <c r="J39" s="2" t="str">
        <f>IFERROR(__xludf.DUMMYFUNCTION("""COMPUTED_VALUE"""),"Time saved in travelling")</f>
        <v>Time saved in travelling</v>
      </c>
      <c r="K39" s="2" t="str">
        <f>IFERROR(__xludf.DUMMYFUNCTION("""COMPUTED_VALUE"""),"Network related disruptions, Students are sometimes less involved/engaged (leave the class in between)")</f>
        <v>Network related disruptions, Students are sometimes less involved/engaged (leave the class in between)</v>
      </c>
      <c r="L39" s="2">
        <f>IFERROR(__xludf.DUMMYFUNCTION("""COMPUTED_VALUE"""),8.0)</f>
        <v>8</v>
      </c>
      <c r="M39" s="2" t="str">
        <f>IFERROR(__xludf.DUMMYFUNCTION("""COMPUTED_VALUE"""),"Online")</f>
        <v>Online</v>
      </c>
      <c r="N39" s="2" t="str">
        <f>IFERROR(__xludf.DUMMYFUNCTION("""COMPUTED_VALUE"""),"Compulsion due to pandemic")</f>
        <v>Compulsion due to pandemic</v>
      </c>
      <c r="O39" s="2" t="str">
        <f>IFERROR(__xludf.DUMMYFUNCTION("""COMPUTED_VALUE"""),"Yes")</f>
        <v>Yes</v>
      </c>
      <c r="P39" s="2" t="str">
        <f>IFERROR(__xludf.DUMMYFUNCTION("""COMPUTED_VALUE"""),"Yes")</f>
        <v>Yes</v>
      </c>
      <c r="Q39" s="2" t="str">
        <f>IFERROR(__xludf.DUMMYFUNCTION("""COMPUTED_VALUE"""),"Yes")</f>
        <v>Yes</v>
      </c>
      <c r="R39" s="2" t="str">
        <f>IFERROR(__xludf.DUMMYFUNCTION("""COMPUTED_VALUE"""),"Yes")</f>
        <v>Yes</v>
      </c>
      <c r="S39" s="2" t="str">
        <f>IFERROR(__xludf.DUMMYFUNCTION("""COMPUTED_VALUE"""),"No")</f>
        <v>No</v>
      </c>
      <c r="T39" s="2" t="str">
        <f>IFERROR(__xludf.DUMMYFUNCTION("""COMPUTED_VALUE"""),"Online")</f>
        <v>Online</v>
      </c>
      <c r="U39" s="2" t="str">
        <f>IFERROR(__xludf.DUMMYFUNCTION("""COMPUTED_VALUE"""),"No")</f>
        <v>No</v>
      </c>
      <c r="V39" s="2" t="str">
        <f>IFERROR(__xludf.DUMMYFUNCTION("""COMPUTED_VALUE"""),"No")</f>
        <v>No</v>
      </c>
      <c r="W39" s="2" t="str">
        <f>IFERROR(__xludf.DUMMYFUNCTION("""COMPUTED_VALUE"""),"Interaction with teacher about online classes and problems related to same")</f>
        <v>Interaction with teacher about online classes and problems related to same</v>
      </c>
      <c r="X39" s="2" t="str">
        <f>IFERROR(__xludf.DUMMYFUNCTION("""COMPUTED_VALUE"""),"No")</f>
        <v>No</v>
      </c>
      <c r="Y39" s="2" t="str">
        <f>IFERROR(__xludf.DUMMYFUNCTION("""COMPUTED_VALUE"""),"None")</f>
        <v>None</v>
      </c>
      <c r="Z39" s="2" t="str">
        <f>IFERROR(__xludf.DUMMYFUNCTION("""COMPUTED_VALUE"""),"Spend time with nephew")</f>
        <v>Spend time with nephew</v>
      </c>
      <c r="AA39" s="2" t="str">
        <f>IFERROR(__xludf.DUMMYFUNCTION("""COMPUTED_VALUE"""),"None")</f>
        <v>None</v>
      </c>
      <c r="AB39" s="2" t="str">
        <f>IFERROR(__xludf.DUMMYFUNCTION("""COMPUTED_VALUE"""),"None")</f>
        <v>None</v>
      </c>
      <c r="AC39" s="2" t="str">
        <f>IFERROR(__xludf.DUMMYFUNCTION("""COMPUTED_VALUE"""),"Second Dose")</f>
        <v>Second Dose</v>
      </c>
    </row>
    <row r="40">
      <c r="A40" s="1">
        <f>IFERROR(__xludf.DUMMYFUNCTION("""COMPUTED_VALUE"""),44496.51413167824)</f>
        <v>44496.51413</v>
      </c>
      <c r="B40" s="2" t="str">
        <f>IFERROR(__xludf.DUMMYFUNCTION("""COMPUTED_VALUE"""),"anuk27563@gmail.com")</f>
        <v>anuk27563@gmail.com</v>
      </c>
      <c r="C40" s="2" t="str">
        <f>IFERROR(__xludf.DUMMYFUNCTION("""COMPUTED_VALUE"""),"Anupreet Kaur")</f>
        <v>Anupreet Kaur</v>
      </c>
      <c r="D40" s="2" t="str">
        <f>IFERROR(__xludf.DUMMYFUNCTION("""COMPUTED_VALUE"""),"III Year")</f>
        <v>III Year</v>
      </c>
      <c r="E40" s="2" t="str">
        <f>IFERROR(__xludf.DUMMYFUNCTION("""COMPUTED_VALUE"""),"B.Sc. (Hons) Mathematics")</f>
        <v>B.Sc. (Hons) Mathematics</v>
      </c>
      <c r="F40" s="2" t="str">
        <f>IFERROR(__xludf.DUMMYFUNCTION("""COMPUTED_VALUE"""),"19/0474")</f>
        <v>19/0474</v>
      </c>
      <c r="G40" s="2">
        <f>IFERROR(__xludf.DUMMYFUNCTION("""COMPUTED_VALUE"""),7.66872584E9)</f>
        <v>7668725840</v>
      </c>
      <c r="H40" s="2" t="str">
        <f>IFERROR(__xludf.DUMMYFUNCTION("""COMPUTED_VALUE"""),"Mrs. Alpana Rastogi")</f>
        <v>Mrs. Alpana Rastogi</v>
      </c>
      <c r="I40" s="2" t="str">
        <f>IFERROR(__xludf.DUMMYFUNCTION("""COMPUTED_VALUE"""),"4-5 hours")</f>
        <v>4-5 hours</v>
      </c>
      <c r="J40" s="2" t="str">
        <f>IFERROR(__xludf.DUMMYFUNCTION("""COMPUTED_VALUE"""),"Convenience to outstation students")</f>
        <v>Convenience to outstation students</v>
      </c>
      <c r="K40" s="2" t="str">
        <f>IFERROR(__xludf.DUMMYFUNCTION("""COMPUTED_VALUE"""),"Lack of physical interaction and personal touch ‘")</f>
        <v>Lack of physical interaction and personal touch ‘</v>
      </c>
      <c r="L40" s="2">
        <f>IFERROR(__xludf.DUMMYFUNCTION("""COMPUTED_VALUE"""),10.0)</f>
        <v>10</v>
      </c>
      <c r="M40" s="2" t="str">
        <f>IFERROR(__xludf.DUMMYFUNCTION("""COMPUTED_VALUE"""),"Online")</f>
        <v>Online</v>
      </c>
      <c r="N40" s="2" t="str">
        <f>IFERROR(__xludf.DUMMYFUNCTION("""COMPUTED_VALUE"""),"Satisfactory")</f>
        <v>Satisfactory</v>
      </c>
      <c r="O40" s="2" t="str">
        <f>IFERROR(__xludf.DUMMYFUNCTION("""COMPUTED_VALUE"""),"Yes")</f>
        <v>Yes</v>
      </c>
      <c r="P40" s="2" t="str">
        <f>IFERROR(__xludf.DUMMYFUNCTION("""COMPUTED_VALUE"""),"Yes")</f>
        <v>Yes</v>
      </c>
      <c r="Q40" s="2" t="str">
        <f>IFERROR(__xludf.DUMMYFUNCTION("""COMPUTED_VALUE"""),"Yes")</f>
        <v>Yes</v>
      </c>
      <c r="R40" s="2" t="str">
        <f>IFERROR(__xludf.DUMMYFUNCTION("""COMPUTED_VALUE"""),"Yes")</f>
        <v>Yes</v>
      </c>
      <c r="S40" s="2" t="str">
        <f>IFERROR(__xludf.DUMMYFUNCTION("""COMPUTED_VALUE"""),"No")</f>
        <v>No</v>
      </c>
      <c r="T40" s="2" t="str">
        <f>IFERROR(__xludf.DUMMYFUNCTION("""COMPUTED_VALUE"""),"Online")</f>
        <v>Online</v>
      </c>
      <c r="U40" s="2" t="str">
        <f>IFERROR(__xludf.DUMMYFUNCTION("""COMPUTED_VALUE"""),"No")</f>
        <v>No</v>
      </c>
      <c r="V40" s="2" t="str">
        <f>IFERROR(__xludf.DUMMYFUNCTION("""COMPUTED_VALUE"""),"Yes")</f>
        <v>Yes</v>
      </c>
      <c r="W40" s="2" t="str">
        <f>IFERROR(__xludf.DUMMYFUNCTION("""COMPUTED_VALUE"""),"I have someone to discuss my issues with ,so those are addressed.")</f>
        <v>I have someone to discuss my issues with ,so those are addressed.</v>
      </c>
      <c r="X40" s="2" t="str">
        <f>IFERROR(__xludf.DUMMYFUNCTION("""COMPUTED_VALUE"""),"Yes,in academic matters.")</f>
        <v>Yes,in academic matters.</v>
      </c>
      <c r="Y40" s="2" t="str">
        <f>IFERROR(__xludf.DUMMYFUNCTION("""COMPUTED_VALUE"""),"None")</f>
        <v>None</v>
      </c>
      <c r="Z40" s="2" t="str">
        <f>IFERROR(__xludf.DUMMYFUNCTION("""COMPUTED_VALUE"""),"Meditation")</f>
        <v>Meditation</v>
      </c>
      <c r="AA40" s="2" t="str">
        <f>IFERROR(__xludf.DUMMYFUNCTION("""COMPUTED_VALUE"""),"None")</f>
        <v>None</v>
      </c>
      <c r="AB40" s="2" t="str">
        <f>IFERROR(__xludf.DUMMYFUNCTION("""COMPUTED_VALUE"""),"None")</f>
        <v>None</v>
      </c>
      <c r="AC40" s="2" t="str">
        <f>IFERROR(__xludf.DUMMYFUNCTION("""COMPUTED_VALUE"""),"None")</f>
        <v>None</v>
      </c>
    </row>
    <row r="41">
      <c r="A41" s="1">
        <f>IFERROR(__xludf.DUMMYFUNCTION("""COMPUTED_VALUE"""),44496.51419318287)</f>
        <v>44496.51419</v>
      </c>
      <c r="B41" s="2" t="str">
        <f>IFERROR(__xludf.DUMMYFUNCTION("""COMPUTED_VALUE"""),"jyotichitosiya8@gmail.com")</f>
        <v>jyotichitosiya8@gmail.com</v>
      </c>
      <c r="C41" s="2" t="str">
        <f>IFERROR(__xludf.DUMMYFUNCTION("""COMPUTED_VALUE"""),"Jyoti ")</f>
        <v>Jyoti </v>
      </c>
      <c r="D41" s="2" t="str">
        <f>IFERROR(__xludf.DUMMYFUNCTION("""COMPUTED_VALUE"""),"III Year")</f>
        <v>III Year</v>
      </c>
      <c r="E41" s="2" t="str">
        <f>IFERROR(__xludf.DUMMYFUNCTION("""COMPUTED_VALUE"""),"B.Sc. (Hons) Mathematics")</f>
        <v>B.Sc. (Hons) Mathematics</v>
      </c>
      <c r="F41" s="2" t="str">
        <f>IFERROR(__xludf.DUMMYFUNCTION("""COMPUTED_VALUE"""),"19/0557")</f>
        <v>19/0557</v>
      </c>
      <c r="G41" s="2">
        <f>IFERROR(__xludf.DUMMYFUNCTION("""COMPUTED_VALUE"""),9.51880878E9)</f>
        <v>9518808780</v>
      </c>
      <c r="H41" s="2" t="str">
        <f>IFERROR(__xludf.DUMMYFUNCTION("""COMPUTED_VALUE"""),"Mrs. Alpana Rastogi")</f>
        <v>Mrs. Alpana Rastogi</v>
      </c>
      <c r="I41" s="2" t="str">
        <f>IFERROR(__xludf.DUMMYFUNCTION("""COMPUTED_VALUE"""),"More than 5 hours")</f>
        <v>More than 5 hours</v>
      </c>
      <c r="J41" s="2" t="str">
        <f>IFERROR(__xludf.DUMMYFUNCTION("""COMPUTED_VALUE"""),"Time saved in travelling, Convenience to outstation students")</f>
        <v>Time saved in travelling, Convenience to outstation students</v>
      </c>
      <c r="K41" s="2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L41" s="2">
        <f>IFERROR(__xludf.DUMMYFUNCTION("""COMPUTED_VALUE"""),7.0)</f>
        <v>7</v>
      </c>
      <c r="M41" s="2" t="str">
        <f>IFERROR(__xludf.DUMMYFUNCTION("""COMPUTED_VALUE"""),"Blended Learning (both)")</f>
        <v>Blended Learning (both)</v>
      </c>
      <c r="N41" s="2" t="str">
        <f>IFERROR(__xludf.DUMMYFUNCTION("""COMPUTED_VALUE"""),"Satisfactory")</f>
        <v>Satisfactory</v>
      </c>
      <c r="O41" s="2" t="str">
        <f>IFERROR(__xludf.DUMMYFUNCTION("""COMPUTED_VALUE"""),"Yes")</f>
        <v>Yes</v>
      </c>
      <c r="P41" s="2" t="str">
        <f>IFERROR(__xludf.DUMMYFUNCTION("""COMPUTED_VALUE"""),"Yes")</f>
        <v>Yes</v>
      </c>
      <c r="Q41" s="2" t="str">
        <f>IFERROR(__xludf.DUMMYFUNCTION("""COMPUTED_VALUE"""),"Yes")</f>
        <v>Yes</v>
      </c>
      <c r="R41" s="2" t="str">
        <f>IFERROR(__xludf.DUMMYFUNCTION("""COMPUTED_VALUE"""),"Yes")</f>
        <v>Yes</v>
      </c>
      <c r="S41" s="2" t="str">
        <f>IFERROR(__xludf.DUMMYFUNCTION("""COMPUTED_VALUE"""),"Yes")</f>
        <v>Yes</v>
      </c>
      <c r="T41" s="2" t="str">
        <f>IFERROR(__xludf.DUMMYFUNCTION("""COMPUTED_VALUE"""),"Online")</f>
        <v>Online</v>
      </c>
      <c r="U41" s="2" t="str">
        <f>IFERROR(__xludf.DUMMYFUNCTION("""COMPUTED_VALUE"""),"No")</f>
        <v>No</v>
      </c>
      <c r="V41" s="2" t="str">
        <f>IFERROR(__xludf.DUMMYFUNCTION("""COMPUTED_VALUE"""),"No")</f>
        <v>No</v>
      </c>
      <c r="W41" s="2" t="str">
        <f>IFERROR(__xludf.DUMMYFUNCTION("""COMPUTED_VALUE"""),"Nothing ")</f>
        <v>Nothing </v>
      </c>
      <c r="X41" s="2" t="str">
        <f>IFERROR(__xludf.DUMMYFUNCTION("""COMPUTED_VALUE"""),"No")</f>
        <v>No</v>
      </c>
      <c r="Y41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41" s="2" t="str">
        <f>IFERROR(__xludf.DUMMYFUNCTION("""COMPUTED_VALUE"""),"By Listening songs")</f>
        <v>By Listening songs</v>
      </c>
      <c r="AA41" s="2" t="str">
        <f>IFERROR(__xludf.DUMMYFUNCTION("""COMPUTED_VALUE"""),"None")</f>
        <v>None</v>
      </c>
      <c r="AB41" s="2" t="str">
        <f>IFERROR(__xludf.DUMMYFUNCTION("""COMPUTED_VALUE"""),"None")</f>
        <v>None</v>
      </c>
      <c r="AC41" s="2" t="str">
        <f>IFERROR(__xludf.DUMMYFUNCTION("""COMPUTED_VALUE"""),"Second Dose")</f>
        <v>Second Dose</v>
      </c>
    </row>
    <row r="42">
      <c r="A42" s="1">
        <f>IFERROR(__xludf.DUMMYFUNCTION("""COMPUTED_VALUE"""),44496.5144465162)</f>
        <v>44496.51445</v>
      </c>
      <c r="B42" s="2" t="str">
        <f>IFERROR(__xludf.DUMMYFUNCTION("""COMPUTED_VALUE"""),"anjalilohchab04@gmail.com")</f>
        <v>anjalilohchab04@gmail.com</v>
      </c>
      <c r="C42" s="2" t="str">
        <f>IFERROR(__xludf.DUMMYFUNCTION("""COMPUTED_VALUE"""),"Anjali ")</f>
        <v>Anjali </v>
      </c>
      <c r="D42" s="2" t="str">
        <f>IFERROR(__xludf.DUMMYFUNCTION("""COMPUTED_VALUE"""),"III Year")</f>
        <v>III Year</v>
      </c>
      <c r="E42" s="2" t="str">
        <f>IFERROR(__xludf.DUMMYFUNCTION("""COMPUTED_VALUE"""),"B.Sc. (Hons) Mathematics")</f>
        <v>B.Sc. (Hons) Mathematics</v>
      </c>
      <c r="F42" s="2" t="str">
        <f>IFERROR(__xludf.DUMMYFUNCTION("""COMPUTED_VALUE"""),"19/0543")</f>
        <v>19/0543</v>
      </c>
      <c r="G42" s="2"/>
      <c r="H42" s="2" t="str">
        <f>IFERROR(__xludf.DUMMYFUNCTION("""COMPUTED_VALUE"""),"Alpana Mam ")</f>
        <v>Alpana Mam </v>
      </c>
      <c r="I42" s="2" t="str">
        <f>IFERROR(__xludf.DUMMYFUNCTION("""COMPUTED_VALUE"""),"More than 5 hours")</f>
        <v>More than 5 hours</v>
      </c>
      <c r="J42" s="2" t="str">
        <f>IFERROR(__xludf.DUMMYFUNCTION("""COMPUTED_VALUE"""),"Time saved in travelling, Convenience to outstation students")</f>
        <v>Time saved in travelling, Convenience to outstation students</v>
      </c>
      <c r="K42" s="2" t="str">
        <f>IFERROR(__xludf.DUMMYFUNCTION("""COMPUTED_VALUE"""),"Network related disruptions, Lack of physical interaction and personal touch ‘")</f>
        <v>Network related disruptions, Lack of physical interaction and personal touch ‘</v>
      </c>
      <c r="L42" s="2">
        <f>IFERROR(__xludf.DUMMYFUNCTION("""COMPUTED_VALUE"""),8.0)</f>
        <v>8</v>
      </c>
      <c r="M42" s="2" t="str">
        <f>IFERROR(__xludf.DUMMYFUNCTION("""COMPUTED_VALUE"""),"Blended Learning (both)")</f>
        <v>Blended Learning (both)</v>
      </c>
      <c r="N42" s="2" t="str">
        <f>IFERROR(__xludf.DUMMYFUNCTION("""COMPUTED_VALUE"""),"Satisfactory")</f>
        <v>Satisfactory</v>
      </c>
      <c r="O42" s="2" t="str">
        <f>IFERROR(__xludf.DUMMYFUNCTION("""COMPUTED_VALUE"""),"Yes")</f>
        <v>Yes</v>
      </c>
      <c r="P42" s="2" t="str">
        <f>IFERROR(__xludf.DUMMYFUNCTION("""COMPUTED_VALUE"""),"Yes")</f>
        <v>Yes</v>
      </c>
      <c r="Q42" s="2" t="str">
        <f>IFERROR(__xludf.DUMMYFUNCTION("""COMPUTED_VALUE"""),"Yes")</f>
        <v>Yes</v>
      </c>
      <c r="R42" s="2" t="str">
        <f>IFERROR(__xludf.DUMMYFUNCTION("""COMPUTED_VALUE"""),"Yes")</f>
        <v>Yes</v>
      </c>
      <c r="S42" s="2" t="str">
        <f>IFERROR(__xludf.DUMMYFUNCTION("""COMPUTED_VALUE"""),"No")</f>
        <v>No</v>
      </c>
      <c r="T42" s="2" t="str">
        <f>IFERROR(__xludf.DUMMYFUNCTION("""COMPUTED_VALUE"""),"Online")</f>
        <v>Online</v>
      </c>
      <c r="U42" s="2" t="str">
        <f>IFERROR(__xludf.DUMMYFUNCTION("""COMPUTED_VALUE"""),"No")</f>
        <v>No</v>
      </c>
      <c r="V42" s="2" t="str">
        <f>IFERROR(__xludf.DUMMYFUNCTION("""COMPUTED_VALUE"""),"Yes")</f>
        <v>Yes</v>
      </c>
      <c r="W42" s="2" t="str">
        <f>IFERROR(__xludf.DUMMYFUNCTION("""COMPUTED_VALUE"""),"Get friendly environment with mentor.")</f>
        <v>Get friendly environment with mentor.</v>
      </c>
      <c r="X42" s="2" t="str">
        <f>IFERROR(__xludf.DUMMYFUNCTION("""COMPUTED_VALUE"""),"No")</f>
        <v>No</v>
      </c>
      <c r="Y42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42" s="2" t="str">
        <f>IFERROR(__xludf.DUMMYFUNCTION("""COMPUTED_VALUE"""),"Meditation ")</f>
        <v>Meditation </v>
      </c>
      <c r="AA42" s="2" t="str">
        <f>IFERROR(__xludf.DUMMYFUNCTION("""COMPUTED_VALUE"""),"None")</f>
        <v>None</v>
      </c>
      <c r="AB42" s="2" t="str">
        <f>IFERROR(__xludf.DUMMYFUNCTION("""COMPUTED_VALUE"""),"None")</f>
        <v>None</v>
      </c>
      <c r="AC42" s="2" t="str">
        <f>IFERROR(__xludf.DUMMYFUNCTION("""COMPUTED_VALUE"""),"First Dose")</f>
        <v>First Dose</v>
      </c>
    </row>
    <row r="43">
      <c r="A43" s="1">
        <f>IFERROR(__xludf.DUMMYFUNCTION("""COMPUTED_VALUE"""),44496.51563231481)</f>
        <v>44496.51563</v>
      </c>
      <c r="B43" s="2" t="str">
        <f>IFERROR(__xludf.DUMMYFUNCTION("""COMPUTED_VALUE"""),"vp287174@gmail.com")</f>
        <v>vp287174@gmail.com</v>
      </c>
      <c r="C43" s="2" t="str">
        <f>IFERROR(__xludf.DUMMYFUNCTION("""COMPUTED_VALUE"""),"Rupali")</f>
        <v>Rupali</v>
      </c>
      <c r="D43" s="2" t="str">
        <f>IFERROR(__xludf.DUMMYFUNCTION("""COMPUTED_VALUE"""),"III Year")</f>
        <v>III Year</v>
      </c>
      <c r="E43" s="2" t="str">
        <f>IFERROR(__xludf.DUMMYFUNCTION("""COMPUTED_VALUE"""),"B.Sc. (Hons) Mathematics")</f>
        <v>B.Sc. (Hons) Mathematics</v>
      </c>
      <c r="F43" s="2" t="str">
        <f>IFERROR(__xludf.DUMMYFUNCTION("""COMPUTED_VALUE"""),"19/1184")</f>
        <v>19/1184</v>
      </c>
      <c r="G43" s="2">
        <f>IFERROR(__xludf.DUMMYFUNCTION("""COMPUTED_VALUE"""),9.026947895E9)</f>
        <v>9026947895</v>
      </c>
      <c r="H43" s="2" t="str">
        <f>IFERROR(__xludf.DUMMYFUNCTION("""COMPUTED_VALUE"""),"Mrs. Neeru ")</f>
        <v>Mrs. Neeru </v>
      </c>
      <c r="I43" s="2" t="str">
        <f>IFERROR(__xludf.DUMMYFUNCTION("""COMPUTED_VALUE"""),"More than 5 hours")</f>
        <v>More than 5 hours</v>
      </c>
      <c r="J43" s="2" t="str">
        <f>IFERROR(__xludf.DUMMYFUNCTION("""COMPUTED_VALUE"""),"Time saved in travelling, Easy access to online study material, Convenience to outstation students")</f>
        <v>Time saved in travelling, Easy access to online study material, Convenience to outstation students</v>
      </c>
      <c r="K43" s="2" t="str">
        <f>IFERROR(__xludf.DUMMYFUNCTION("""COMPUTED_VALUE"""),"Network related disruptions, Students are sometimes less involved/engaged (leave the class in between)")</f>
        <v>Network related disruptions, Students are sometimes less involved/engaged (leave the class in between)</v>
      </c>
      <c r="L43" s="2">
        <f>IFERROR(__xludf.DUMMYFUNCTION("""COMPUTED_VALUE"""),7.0)</f>
        <v>7</v>
      </c>
      <c r="M43" s="2" t="str">
        <f>IFERROR(__xludf.DUMMYFUNCTION("""COMPUTED_VALUE"""),"Online")</f>
        <v>Online</v>
      </c>
      <c r="N43" s="2" t="str">
        <f>IFERROR(__xludf.DUMMYFUNCTION("""COMPUTED_VALUE"""),"Satisfactory")</f>
        <v>Satisfactory</v>
      </c>
      <c r="O43" s="2" t="str">
        <f>IFERROR(__xludf.DUMMYFUNCTION("""COMPUTED_VALUE"""),"No")</f>
        <v>No</v>
      </c>
      <c r="P43" s="2" t="str">
        <f>IFERROR(__xludf.DUMMYFUNCTION("""COMPUTED_VALUE"""),"Yes")</f>
        <v>Yes</v>
      </c>
      <c r="Q43" s="2" t="str">
        <f>IFERROR(__xludf.DUMMYFUNCTION("""COMPUTED_VALUE"""),"Yes")</f>
        <v>Yes</v>
      </c>
      <c r="R43" s="2" t="str">
        <f>IFERROR(__xludf.DUMMYFUNCTION("""COMPUTED_VALUE"""),"Yes")</f>
        <v>Yes</v>
      </c>
      <c r="S43" s="2"/>
      <c r="T43" s="2" t="str">
        <f>IFERROR(__xludf.DUMMYFUNCTION("""COMPUTED_VALUE"""),"Online")</f>
        <v>Online</v>
      </c>
      <c r="U43" s="2" t="str">
        <f>IFERROR(__xludf.DUMMYFUNCTION("""COMPUTED_VALUE"""),"No")</f>
        <v>No</v>
      </c>
      <c r="V43" s="2" t="str">
        <f>IFERROR(__xludf.DUMMYFUNCTION("""COMPUTED_VALUE"""),"No ")</f>
        <v>No </v>
      </c>
      <c r="W43" s="2" t="str">
        <f>IFERROR(__xludf.DUMMYFUNCTION("""COMPUTED_VALUE"""),"Career Guidance ")</f>
        <v>Career Guidance </v>
      </c>
      <c r="X43" s="2" t="str">
        <f>IFERROR(__xludf.DUMMYFUNCTION("""COMPUTED_VALUE"""),"No")</f>
        <v>No</v>
      </c>
      <c r="Y43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43" s="2"/>
      <c r="AA43" s="2" t="str">
        <f>IFERROR(__xludf.DUMMYFUNCTION("""COMPUTED_VALUE"""),"None")</f>
        <v>None</v>
      </c>
      <c r="AB43" s="2" t="str">
        <f>IFERROR(__xludf.DUMMYFUNCTION("""COMPUTED_VALUE"""),"None")</f>
        <v>None</v>
      </c>
      <c r="AC43" s="2" t="str">
        <f>IFERROR(__xludf.DUMMYFUNCTION("""COMPUTED_VALUE"""),"First Dose")</f>
        <v>First Dose</v>
      </c>
    </row>
    <row r="44">
      <c r="A44" s="1">
        <f>IFERROR(__xludf.DUMMYFUNCTION("""COMPUTED_VALUE"""),44496.5166752199)</f>
        <v>44496.51668</v>
      </c>
      <c r="B44" s="2" t="str">
        <f>IFERROR(__xludf.DUMMYFUNCTION("""COMPUTED_VALUE"""),"anjusehrawat309@gmail.com")</f>
        <v>anjusehrawat309@gmail.com</v>
      </c>
      <c r="C44" s="2" t="str">
        <f>IFERROR(__xludf.DUMMYFUNCTION("""COMPUTED_VALUE"""),"Anju")</f>
        <v>Anju</v>
      </c>
      <c r="D44" s="2" t="str">
        <f>IFERROR(__xludf.DUMMYFUNCTION("""COMPUTED_VALUE"""),"III Year")</f>
        <v>III Year</v>
      </c>
      <c r="E44" s="2" t="str">
        <f>IFERROR(__xludf.DUMMYFUNCTION("""COMPUTED_VALUE"""),"B.Sc. (Hons) Mathematics")</f>
        <v>B.Sc. (Hons) Mathematics</v>
      </c>
      <c r="F44" s="2" t="str">
        <f>IFERROR(__xludf.DUMMYFUNCTION("""COMPUTED_VALUE"""),"19/0274")</f>
        <v>19/0274</v>
      </c>
      <c r="G44" s="2">
        <f>IFERROR(__xludf.DUMMYFUNCTION("""COMPUTED_VALUE"""),8.448166212E9)</f>
        <v>8448166212</v>
      </c>
      <c r="H44" s="2" t="str">
        <f>IFERROR(__xludf.DUMMYFUNCTION("""COMPUTED_VALUE"""),"Alpana Rastogi")</f>
        <v>Alpana Rastogi</v>
      </c>
      <c r="I44" s="2" t="str">
        <f>IFERROR(__xludf.DUMMYFUNCTION("""COMPUTED_VALUE"""),"4-5 hours")</f>
        <v>4-5 hours</v>
      </c>
      <c r="J44" s="2" t="str">
        <f>IFERROR(__xludf.DUMMYFUNCTION("""COMPUTED_VALUE"""),"Time saved in travelling")</f>
        <v>Time saved in travelling</v>
      </c>
      <c r="K44" s="2" t="str">
        <f>IFERROR(__xludf.DUMMYFUNCTION("""COMPUTED_VALUE"""),"Network related disruptions")</f>
        <v>Network related disruptions</v>
      </c>
      <c r="L44" s="2">
        <f>IFERROR(__xludf.DUMMYFUNCTION("""COMPUTED_VALUE"""),5.0)</f>
        <v>5</v>
      </c>
      <c r="M44" s="2" t="str">
        <f>IFERROR(__xludf.DUMMYFUNCTION("""COMPUTED_VALUE"""),"Online")</f>
        <v>Online</v>
      </c>
      <c r="N44" s="2" t="str">
        <f>IFERROR(__xludf.DUMMYFUNCTION("""COMPUTED_VALUE"""),"Satisfactory")</f>
        <v>Satisfactory</v>
      </c>
      <c r="O44" s="2" t="str">
        <f>IFERROR(__xludf.DUMMYFUNCTION("""COMPUTED_VALUE"""),"Yes")</f>
        <v>Yes</v>
      </c>
      <c r="P44" s="2" t="str">
        <f>IFERROR(__xludf.DUMMYFUNCTION("""COMPUTED_VALUE"""),"Yes")</f>
        <v>Yes</v>
      </c>
      <c r="Q44" s="2" t="str">
        <f>IFERROR(__xludf.DUMMYFUNCTION("""COMPUTED_VALUE"""),"Yes")</f>
        <v>Yes</v>
      </c>
      <c r="R44" s="2" t="str">
        <f>IFERROR(__xludf.DUMMYFUNCTION("""COMPUTED_VALUE"""),"Yes")</f>
        <v>Yes</v>
      </c>
      <c r="S44" s="2" t="str">
        <f>IFERROR(__xludf.DUMMYFUNCTION("""COMPUTED_VALUE"""),"Yes")</f>
        <v>Yes</v>
      </c>
      <c r="T44" s="2" t="str">
        <f>IFERROR(__xludf.DUMMYFUNCTION("""COMPUTED_VALUE"""),"Online")</f>
        <v>Online</v>
      </c>
      <c r="U44" s="2" t="str">
        <f>IFERROR(__xludf.DUMMYFUNCTION("""COMPUTED_VALUE"""),"Yes")</f>
        <v>Yes</v>
      </c>
      <c r="V44" s="2" t="str">
        <f>IFERROR(__xludf.DUMMYFUNCTION("""COMPUTED_VALUE"""),"Yes. ")</f>
        <v>Yes. </v>
      </c>
      <c r="W44" s="2" t="str">
        <f>IFERROR(__xludf.DUMMYFUNCTION("""COMPUTED_VALUE"""),"We get someone for moral support and consulting personally. ")</f>
        <v>We get someone for moral support and consulting personally. </v>
      </c>
      <c r="X44" s="2" t="str">
        <f>IFERROR(__xludf.DUMMYFUNCTION("""COMPUTED_VALUE"""),"Yes. ")</f>
        <v>Yes. </v>
      </c>
      <c r="Y44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44" s="2" t="str">
        <f>IFERROR(__xludf.DUMMYFUNCTION("""COMPUTED_VALUE"""),"Meditation and exercising. ")</f>
        <v>Meditation and exercising. </v>
      </c>
      <c r="AA44" s="2" t="str">
        <f>IFERROR(__xludf.DUMMYFUNCTION("""COMPUTED_VALUE"""),"None")</f>
        <v>None</v>
      </c>
      <c r="AB44" s="2" t="str">
        <f>IFERROR(__xludf.DUMMYFUNCTION("""COMPUTED_VALUE"""),"None")</f>
        <v>None</v>
      </c>
      <c r="AC44" s="2" t="str">
        <f>IFERROR(__xludf.DUMMYFUNCTION("""COMPUTED_VALUE"""),"First Dose")</f>
        <v>First Dose</v>
      </c>
    </row>
    <row r="45">
      <c r="A45" s="1">
        <f>IFERROR(__xludf.DUMMYFUNCTION("""COMPUTED_VALUE"""),44496.5184316088)</f>
        <v>44496.51843</v>
      </c>
      <c r="B45" s="2" t="str">
        <f>IFERROR(__xludf.DUMMYFUNCTION("""COMPUTED_VALUE"""),"yricha085@gmail.com")</f>
        <v>yricha085@gmail.com</v>
      </c>
      <c r="C45" s="2" t="str">
        <f>IFERROR(__xludf.DUMMYFUNCTION("""COMPUTED_VALUE"""),"Richa")</f>
        <v>Richa</v>
      </c>
      <c r="D45" s="2" t="str">
        <f>IFERROR(__xludf.DUMMYFUNCTION("""COMPUTED_VALUE"""),"III Year")</f>
        <v>III Year</v>
      </c>
      <c r="E45" s="2" t="str">
        <f>IFERROR(__xludf.DUMMYFUNCTION("""COMPUTED_VALUE"""),"B.Sc. (Hons) Mathematics")</f>
        <v>B.Sc. (Hons) Mathematics</v>
      </c>
      <c r="F45" s="2" t="str">
        <f>IFERROR(__xludf.DUMMYFUNCTION("""COMPUTED_VALUE"""),"19/0920")</f>
        <v>19/0920</v>
      </c>
      <c r="G45" s="2">
        <f>IFERROR(__xludf.DUMMYFUNCTION("""COMPUTED_VALUE"""),9.350065773E9)</f>
        <v>9350065773</v>
      </c>
      <c r="H45" s="2" t="str">
        <f>IFERROR(__xludf.DUMMYFUNCTION("""COMPUTED_VALUE"""),"Neeru jain")</f>
        <v>Neeru jain</v>
      </c>
      <c r="I45" s="2" t="str">
        <f>IFERROR(__xludf.DUMMYFUNCTION("""COMPUTED_VALUE"""),"More than 5 hours")</f>
        <v>More than 5 hours</v>
      </c>
      <c r="J45" s="2" t="str">
        <f>IFERROR(__xludf.DUMMYFUNCTION("""COMPUTED_VALUE"""),"Time saved in travelling")</f>
        <v>Time saved in travelling</v>
      </c>
      <c r="K45" s="2" t="str">
        <f>IFERROR(__xludf.DUMMYFUNCTION("""COMPUTED_VALUE"""),"Network related disruptions")</f>
        <v>Network related disruptions</v>
      </c>
      <c r="L45" s="2">
        <f>IFERROR(__xludf.DUMMYFUNCTION("""COMPUTED_VALUE"""),5.0)</f>
        <v>5</v>
      </c>
      <c r="M45" s="2" t="str">
        <f>IFERROR(__xludf.DUMMYFUNCTION("""COMPUTED_VALUE"""),"Blended Learning (both)")</f>
        <v>Blended Learning (both)</v>
      </c>
      <c r="N45" s="2" t="str">
        <f>IFERROR(__xludf.DUMMYFUNCTION("""COMPUTED_VALUE"""),"Satisfactory")</f>
        <v>Satisfactory</v>
      </c>
      <c r="O45" s="2" t="str">
        <f>IFERROR(__xludf.DUMMYFUNCTION("""COMPUTED_VALUE"""),"Yes")</f>
        <v>Yes</v>
      </c>
      <c r="P45" s="2" t="str">
        <f>IFERROR(__xludf.DUMMYFUNCTION("""COMPUTED_VALUE"""),"Yes")</f>
        <v>Yes</v>
      </c>
      <c r="Q45" s="2" t="str">
        <f>IFERROR(__xludf.DUMMYFUNCTION("""COMPUTED_VALUE"""),"Yes")</f>
        <v>Yes</v>
      </c>
      <c r="R45" s="2" t="str">
        <f>IFERROR(__xludf.DUMMYFUNCTION("""COMPUTED_VALUE"""),"Yes")</f>
        <v>Yes</v>
      </c>
      <c r="S45" s="2" t="str">
        <f>IFERROR(__xludf.DUMMYFUNCTION("""COMPUTED_VALUE"""),"No")</f>
        <v>No</v>
      </c>
      <c r="T45" s="2" t="str">
        <f>IFERROR(__xludf.DUMMYFUNCTION("""COMPUTED_VALUE"""),"Online")</f>
        <v>Online</v>
      </c>
      <c r="U45" s="2" t="str">
        <f>IFERROR(__xludf.DUMMYFUNCTION("""COMPUTED_VALUE"""),"No")</f>
        <v>No</v>
      </c>
      <c r="V45" s="2" t="str">
        <f>IFERROR(__xludf.DUMMYFUNCTION("""COMPUTED_VALUE"""),"No")</f>
        <v>No</v>
      </c>
      <c r="W45" s="2" t="str">
        <f>IFERROR(__xludf.DUMMYFUNCTION("""COMPUTED_VALUE"""),"Nothing")</f>
        <v>Nothing</v>
      </c>
      <c r="X45" s="2" t="str">
        <f>IFERROR(__xludf.DUMMYFUNCTION("""COMPUTED_VALUE"""),"No")</f>
        <v>No</v>
      </c>
      <c r="Y45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45" s="2" t="str">
        <f>IFERROR(__xludf.DUMMYFUNCTION("""COMPUTED_VALUE"""),"Exercise helps to relieving stress")</f>
        <v>Exercise helps to relieving stress</v>
      </c>
      <c r="AA45" s="2" t="str">
        <f>IFERROR(__xludf.DUMMYFUNCTION("""COMPUTED_VALUE"""),"None")</f>
        <v>None</v>
      </c>
      <c r="AB45" s="2" t="str">
        <f>IFERROR(__xludf.DUMMYFUNCTION("""COMPUTED_VALUE"""),"None")</f>
        <v>None</v>
      </c>
      <c r="AC45" s="2" t="str">
        <f>IFERROR(__xludf.DUMMYFUNCTION("""COMPUTED_VALUE"""),"Second Dose")</f>
        <v>Second Dose</v>
      </c>
    </row>
    <row r="46">
      <c r="A46" s="1">
        <f>IFERROR(__xludf.DUMMYFUNCTION("""COMPUTED_VALUE"""),44496.52228467593)</f>
        <v>44496.52228</v>
      </c>
      <c r="B46" s="2" t="str">
        <f>IFERROR(__xludf.DUMMYFUNCTION("""COMPUTED_VALUE"""),"nksv59302@gmail.com")</f>
        <v>nksv59302@gmail.com</v>
      </c>
      <c r="C46" s="2" t="str">
        <f>IFERROR(__xludf.DUMMYFUNCTION("""COMPUTED_VALUE"""),"Nidhi Singh vaiya")</f>
        <v>Nidhi Singh vaiya</v>
      </c>
      <c r="D46" s="2" t="str">
        <f>IFERROR(__xludf.DUMMYFUNCTION("""COMPUTED_VALUE"""),"III Year")</f>
        <v>III Year</v>
      </c>
      <c r="E46" s="2" t="str">
        <f>IFERROR(__xludf.DUMMYFUNCTION("""COMPUTED_VALUE"""),"B.Sc. (Hons) Mathematics")</f>
        <v>B.Sc. (Hons) Mathematics</v>
      </c>
      <c r="F46" s="2" t="str">
        <f>IFERROR(__xludf.DUMMYFUNCTION("""COMPUTED_VALUE"""),"19/0709")</f>
        <v>19/0709</v>
      </c>
      <c r="G46" s="2">
        <f>IFERROR(__xludf.DUMMYFUNCTION("""COMPUTED_VALUE"""),7.015150925E9)</f>
        <v>7015150925</v>
      </c>
      <c r="H46" s="2" t="str">
        <f>IFERROR(__xludf.DUMMYFUNCTION("""COMPUTED_VALUE"""),"Neeru mam")</f>
        <v>Neeru mam</v>
      </c>
      <c r="I46" s="2" t="str">
        <f>IFERROR(__xludf.DUMMYFUNCTION("""COMPUTED_VALUE"""),"More than 5 hours")</f>
        <v>More than 5 hours</v>
      </c>
      <c r="J46" s="2" t="str">
        <f>IFERROR(__xludf.DUMMYFUNCTION("""COMPUTED_VALUE"""),"Time saved in travelling")</f>
        <v>Time saved in travelling</v>
      </c>
      <c r="K46" s="2" t="str">
        <f>IFERROR(__xludf.DUMMYFUNCTION("""COMPUTED_VALUE"""),"Network related disruptions, Lack of physical interaction and personal touch ‘")</f>
        <v>Network related disruptions, Lack of physical interaction and personal touch ‘</v>
      </c>
      <c r="L46" s="2">
        <f>IFERROR(__xludf.DUMMYFUNCTION("""COMPUTED_VALUE"""),8.0)</f>
        <v>8</v>
      </c>
      <c r="M46" s="2" t="str">
        <f>IFERROR(__xludf.DUMMYFUNCTION("""COMPUTED_VALUE"""),"Online")</f>
        <v>Online</v>
      </c>
      <c r="N46" s="2" t="str">
        <f>IFERROR(__xludf.DUMMYFUNCTION("""COMPUTED_VALUE"""),"Satisfactory")</f>
        <v>Satisfactory</v>
      </c>
      <c r="O46" s="2" t="str">
        <f>IFERROR(__xludf.DUMMYFUNCTION("""COMPUTED_VALUE"""),"Yes")</f>
        <v>Yes</v>
      </c>
      <c r="P46" s="2" t="str">
        <f>IFERROR(__xludf.DUMMYFUNCTION("""COMPUTED_VALUE"""),"Yes")</f>
        <v>Yes</v>
      </c>
      <c r="Q46" s="2" t="str">
        <f>IFERROR(__xludf.DUMMYFUNCTION("""COMPUTED_VALUE"""),"Yes")</f>
        <v>Yes</v>
      </c>
      <c r="R46" s="2" t="str">
        <f>IFERROR(__xludf.DUMMYFUNCTION("""COMPUTED_VALUE"""),"No")</f>
        <v>No</v>
      </c>
      <c r="S46" s="2" t="str">
        <f>IFERROR(__xludf.DUMMYFUNCTION("""COMPUTED_VALUE"""),"Yes")</f>
        <v>Yes</v>
      </c>
      <c r="T46" s="2" t="str">
        <f>IFERROR(__xludf.DUMMYFUNCTION("""COMPUTED_VALUE"""),"Online")</f>
        <v>Online</v>
      </c>
      <c r="U46" s="2" t="str">
        <f>IFERROR(__xludf.DUMMYFUNCTION("""COMPUTED_VALUE"""),"Yes")</f>
        <v>Yes</v>
      </c>
      <c r="V46" s="2" t="str">
        <f>IFERROR(__xludf.DUMMYFUNCTION("""COMPUTED_VALUE"""),"No")</f>
        <v>No</v>
      </c>
      <c r="W46" s="2" t="str">
        <f>IFERROR(__xludf.DUMMYFUNCTION("""COMPUTED_VALUE"""),"Nothing")</f>
        <v>Nothing</v>
      </c>
      <c r="X46" s="2" t="str">
        <f>IFERROR(__xludf.DUMMYFUNCTION("""COMPUTED_VALUE"""),"No")</f>
        <v>No</v>
      </c>
      <c r="Y46" s="2" t="str">
        <f>IFERROR(__xludf.DUMMYFUNCTION("""COMPUTED_VALUE"""),"None")</f>
        <v>None</v>
      </c>
      <c r="Z46" s="2" t="str">
        <f>IFERROR(__xludf.DUMMYFUNCTION("""COMPUTED_VALUE"""),"No")</f>
        <v>No</v>
      </c>
      <c r="AA46" s="2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B46" s="2" t="str">
        <f>IFERROR(__xludf.DUMMYFUNCTION("""COMPUTED_VALUE"""),"None")</f>
        <v>None</v>
      </c>
      <c r="AC46" s="2" t="str">
        <f>IFERROR(__xludf.DUMMYFUNCTION("""COMPUTED_VALUE"""),"First Dose")</f>
        <v>First Dose</v>
      </c>
    </row>
    <row r="47">
      <c r="A47" s="1">
        <f>IFERROR(__xludf.DUMMYFUNCTION("""COMPUTED_VALUE"""),44496.52641767362)</f>
        <v>44496.52642</v>
      </c>
      <c r="B47" s="2" t="str">
        <f>IFERROR(__xludf.DUMMYFUNCTION("""COMPUTED_VALUE"""),"ishikagupta0106@gmail.com")</f>
        <v>ishikagupta0106@gmail.com</v>
      </c>
      <c r="C47" s="2" t="str">
        <f>IFERROR(__xludf.DUMMYFUNCTION("""COMPUTED_VALUE"""),"Ishika Gupta")</f>
        <v>Ishika Gupta</v>
      </c>
      <c r="D47" s="2" t="str">
        <f>IFERROR(__xludf.DUMMYFUNCTION("""COMPUTED_VALUE"""),"III Year")</f>
        <v>III Year</v>
      </c>
      <c r="E47" s="2" t="str">
        <f>IFERROR(__xludf.DUMMYFUNCTION("""COMPUTED_VALUE"""),"B.Sc. (Hons) Mathematics")</f>
        <v>B.Sc. (Hons) Mathematics</v>
      </c>
      <c r="F47" s="2" t="str">
        <f>IFERROR(__xludf.DUMMYFUNCTION("""COMPUTED_VALUE"""),"19/0471")</f>
        <v>19/0471</v>
      </c>
      <c r="G47" s="2">
        <f>IFERROR(__xludf.DUMMYFUNCTION("""COMPUTED_VALUE"""),8.826055257E9)</f>
        <v>8826055257</v>
      </c>
      <c r="H47" s="2" t="str">
        <f>IFERROR(__xludf.DUMMYFUNCTION("""COMPUTED_VALUE"""),"Alpana Rastogi")</f>
        <v>Alpana Rastogi</v>
      </c>
      <c r="I47" s="2" t="str">
        <f>IFERROR(__xludf.DUMMYFUNCTION("""COMPUTED_VALUE"""),"More than 5 hours")</f>
        <v>More than 5 hours</v>
      </c>
      <c r="J47" s="2" t="str">
        <f>IFERROR(__xludf.DUMMYFUNCTION("""COMPUTED_VALUE"""),"Time saved in travelling, Easy access to online study material, Convenience to outstation students")</f>
        <v>Time saved in travelling, Easy access to online study material, Convenience to outstation students</v>
      </c>
      <c r="K47" s="2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L47" s="2">
        <f>IFERROR(__xludf.DUMMYFUNCTION("""COMPUTED_VALUE"""),7.0)</f>
        <v>7</v>
      </c>
      <c r="M47" s="2" t="str">
        <f>IFERROR(__xludf.DUMMYFUNCTION("""COMPUTED_VALUE"""),"Blended Learning (both)")</f>
        <v>Blended Learning (both)</v>
      </c>
      <c r="N47" s="2" t="str">
        <f>IFERROR(__xludf.DUMMYFUNCTION("""COMPUTED_VALUE"""),"Compulsion due to pandemic")</f>
        <v>Compulsion due to pandemic</v>
      </c>
      <c r="O47" s="2" t="str">
        <f>IFERROR(__xludf.DUMMYFUNCTION("""COMPUTED_VALUE"""),"Yes")</f>
        <v>Yes</v>
      </c>
      <c r="P47" s="2" t="str">
        <f>IFERROR(__xludf.DUMMYFUNCTION("""COMPUTED_VALUE"""),"Yes")</f>
        <v>Yes</v>
      </c>
      <c r="Q47" s="2" t="str">
        <f>IFERROR(__xludf.DUMMYFUNCTION("""COMPUTED_VALUE"""),"Yes")</f>
        <v>Yes</v>
      </c>
      <c r="R47" s="2" t="str">
        <f>IFERROR(__xludf.DUMMYFUNCTION("""COMPUTED_VALUE"""),"Yes")</f>
        <v>Yes</v>
      </c>
      <c r="S47" s="2" t="str">
        <f>IFERROR(__xludf.DUMMYFUNCTION("""COMPUTED_VALUE"""),"Yes")</f>
        <v>Yes</v>
      </c>
      <c r="T47" s="2" t="str">
        <f>IFERROR(__xludf.DUMMYFUNCTION("""COMPUTED_VALUE"""),"Online")</f>
        <v>Online</v>
      </c>
      <c r="U47" s="2" t="str">
        <f>IFERROR(__xludf.DUMMYFUNCTION("""COMPUTED_VALUE"""),"Yes")</f>
        <v>Yes</v>
      </c>
      <c r="V47" s="2"/>
      <c r="W47" s="2"/>
      <c r="X47" s="2"/>
      <c r="Y47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47" s="2" t="str">
        <f>IFERROR(__xludf.DUMMYFUNCTION("""COMPUTED_VALUE"""),"Spend time with family, and try to pursue with hobbies")</f>
        <v>Spend time with family, and try to pursue with hobbies</v>
      </c>
      <c r="AA47" s="2" t="str">
        <f>IFERROR(__xludf.DUMMYFUNCTION("""COMPUTED_VALUE"""),"None")</f>
        <v>None</v>
      </c>
      <c r="AB47" s="2" t="str">
        <f>IFERROR(__xludf.DUMMYFUNCTION("""COMPUTED_VALUE"""),"Mild: Symptoms effectively managed at home")</f>
        <v>Mild: Symptoms effectively managed at home</v>
      </c>
      <c r="AC47" s="2" t="str">
        <f>IFERROR(__xludf.DUMMYFUNCTION("""COMPUTED_VALUE"""),"Second Dose")</f>
        <v>Second Dose</v>
      </c>
    </row>
    <row r="48">
      <c r="A48" s="1">
        <f>IFERROR(__xludf.DUMMYFUNCTION("""COMPUTED_VALUE"""),44496.657967569445)</f>
        <v>44496.65797</v>
      </c>
      <c r="B48" s="2" t="str">
        <f>IFERROR(__xludf.DUMMYFUNCTION("""COMPUTED_VALUE"""),"manishayadav2492000@gmail.com")</f>
        <v>manishayadav2492000@gmail.com</v>
      </c>
      <c r="C48" s="2" t="str">
        <f>IFERROR(__xludf.DUMMYFUNCTION("""COMPUTED_VALUE"""),"Manisha")</f>
        <v>Manisha</v>
      </c>
      <c r="D48" s="2" t="str">
        <f>IFERROR(__xludf.DUMMYFUNCTION("""COMPUTED_VALUE"""),"III Year")</f>
        <v>III Year</v>
      </c>
      <c r="E48" s="2" t="str">
        <f>IFERROR(__xludf.DUMMYFUNCTION("""COMPUTED_VALUE"""),"B.Sc. (Hons) Mathematics")</f>
        <v>B.Sc. (Hons) Mathematics</v>
      </c>
      <c r="F48" s="2" t="str">
        <f>IFERROR(__xludf.DUMMYFUNCTION("""COMPUTED_VALUE"""),"19/1025")</f>
        <v>19/1025</v>
      </c>
      <c r="G48" s="2">
        <f>IFERROR(__xludf.DUMMYFUNCTION("""COMPUTED_VALUE"""),9.466328651E9)</f>
        <v>9466328651</v>
      </c>
      <c r="H48" s="2" t="str">
        <f>IFERROR(__xludf.DUMMYFUNCTION("""COMPUTED_VALUE"""),"Neeru mam")</f>
        <v>Neeru mam</v>
      </c>
      <c r="I48" s="2" t="str">
        <f>IFERROR(__xludf.DUMMYFUNCTION("""COMPUTED_VALUE"""),"More than 5 hours")</f>
        <v>More than 5 hours</v>
      </c>
      <c r="J48" s="2" t="str">
        <f>IFERROR(__xludf.DUMMYFUNCTION("""COMPUTED_VALUE"""),"Time saved in travelling")</f>
        <v>Time saved in travelling</v>
      </c>
      <c r="K48" s="2" t="str">
        <f>IFERROR(__xludf.DUMMYFUNCTION("""COMPUTED_VALUE"""),"Network related disruptions")</f>
        <v>Network related disruptions</v>
      </c>
      <c r="L48" s="2">
        <f>IFERROR(__xludf.DUMMYFUNCTION("""COMPUTED_VALUE"""),6.0)</f>
        <v>6</v>
      </c>
      <c r="M48" s="2" t="str">
        <f>IFERROR(__xludf.DUMMYFUNCTION("""COMPUTED_VALUE"""),"Offline")</f>
        <v>Offline</v>
      </c>
      <c r="N48" s="2" t="str">
        <f>IFERROR(__xludf.DUMMYFUNCTION("""COMPUTED_VALUE"""),"Satisfactory")</f>
        <v>Satisfactory</v>
      </c>
      <c r="O48" s="2" t="str">
        <f>IFERROR(__xludf.DUMMYFUNCTION("""COMPUTED_VALUE"""),"Yes")</f>
        <v>Yes</v>
      </c>
      <c r="P48" s="2" t="str">
        <f>IFERROR(__xludf.DUMMYFUNCTION("""COMPUTED_VALUE"""),"Yes")</f>
        <v>Yes</v>
      </c>
      <c r="Q48" s="2" t="str">
        <f>IFERROR(__xludf.DUMMYFUNCTION("""COMPUTED_VALUE"""),"Yes")</f>
        <v>Yes</v>
      </c>
      <c r="R48" s="2" t="str">
        <f>IFERROR(__xludf.DUMMYFUNCTION("""COMPUTED_VALUE"""),"Yes")</f>
        <v>Yes</v>
      </c>
      <c r="S48" s="2" t="str">
        <f>IFERROR(__xludf.DUMMYFUNCTION("""COMPUTED_VALUE"""),"Yes")</f>
        <v>Yes</v>
      </c>
      <c r="T48" s="2" t="str">
        <f>IFERROR(__xludf.DUMMYFUNCTION("""COMPUTED_VALUE"""),"Online")</f>
        <v>Online</v>
      </c>
      <c r="U48" s="2" t="str">
        <f>IFERROR(__xludf.DUMMYFUNCTION("""COMPUTED_VALUE"""),"Yes")</f>
        <v>Yes</v>
      </c>
      <c r="V48" s="2" t="str">
        <f>IFERROR(__xludf.DUMMYFUNCTION("""COMPUTED_VALUE"""),"Yes")</f>
        <v>Yes</v>
      </c>
      <c r="W48" s="2" t="str">
        <f>IFERROR(__xludf.DUMMYFUNCTION("""COMPUTED_VALUE"""),"Nothing ")</f>
        <v>Nothing </v>
      </c>
      <c r="X48" s="2" t="str">
        <f>IFERROR(__xludf.DUMMYFUNCTION("""COMPUTED_VALUE"""),"No")</f>
        <v>No</v>
      </c>
      <c r="Y48" s="2" t="str">
        <f>IFERROR(__xludf.DUMMYFUNCTION("""COMPUTED_VALUE"""),"Severe: Persistent worries and/or severe stress-related symptoms (e.g,. feel extremely anxious, sad and/or angry; severe/frequent trouble sleeping)")</f>
        <v>Severe: Persistent worries and/or severe stress-related symptoms (e.g,. feel extremely anxious, sad and/or angry; severe/frequent trouble sleeping)</v>
      </c>
      <c r="Z48" s="2" t="str">
        <f>IFERROR(__xludf.DUMMYFUNCTION("""COMPUTED_VALUE"""),"I want to take rest from online mode .")</f>
        <v>I want to take rest from online mode .</v>
      </c>
      <c r="AA48" s="2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B48" s="2" t="str">
        <f>IFERROR(__xludf.DUMMYFUNCTION("""COMPUTED_VALUE"""),"None")</f>
        <v>None</v>
      </c>
      <c r="AC48" s="2" t="str">
        <f>IFERROR(__xludf.DUMMYFUNCTION("""COMPUTED_VALUE"""),"Second Dose")</f>
        <v>Second Dose</v>
      </c>
    </row>
    <row r="49">
      <c r="A49" s="1">
        <f>IFERROR(__xludf.DUMMYFUNCTION("""COMPUTED_VALUE"""),44497.3933053125)</f>
        <v>44497.39331</v>
      </c>
      <c r="B49" s="2" t="str">
        <f>IFERROR(__xludf.DUMMYFUNCTION("""COMPUTED_VALUE"""),"Choudharykomal84243@gmail.com")</f>
        <v>Choudharykomal84243@gmail.com</v>
      </c>
      <c r="C49" s="2" t="str">
        <f>IFERROR(__xludf.DUMMYFUNCTION("""COMPUTED_VALUE"""),"Komal")</f>
        <v>Komal</v>
      </c>
      <c r="D49" s="2" t="str">
        <f>IFERROR(__xludf.DUMMYFUNCTION("""COMPUTED_VALUE"""),"III Year")</f>
        <v>III Year</v>
      </c>
      <c r="E49" s="2" t="str">
        <f>IFERROR(__xludf.DUMMYFUNCTION("""COMPUTED_VALUE"""),"B.Sc. (Hons) Mathematics")</f>
        <v>B.Sc. (Hons) Mathematics</v>
      </c>
      <c r="F49" s="2" t="str">
        <f>IFERROR(__xludf.DUMMYFUNCTION("""COMPUTED_VALUE"""),"19/1819")</f>
        <v>19/1819</v>
      </c>
      <c r="G49" s="2">
        <f>IFERROR(__xludf.DUMMYFUNCTION("""COMPUTED_VALUE"""),7.303014233E9)</f>
        <v>7303014233</v>
      </c>
      <c r="H49" s="2" t="str">
        <f>IFERROR(__xludf.DUMMYFUNCTION("""COMPUTED_VALUE"""),"Neeru jain")</f>
        <v>Neeru jain</v>
      </c>
      <c r="I49" s="2" t="str">
        <f>IFERROR(__xludf.DUMMYFUNCTION("""COMPUTED_VALUE"""),"More than 5 hours")</f>
        <v>More than 5 hours</v>
      </c>
      <c r="J49" s="2" t="str">
        <f>IFERROR(__xludf.DUMMYFUNCTION("""COMPUTED_VALUE"""),"Time saved in travelling")</f>
        <v>Time saved in travelling</v>
      </c>
      <c r="K49" s="2" t="str">
        <f>IFERROR(__xludf.DUMMYFUNCTION("""COMPUTED_VALUE"""),"Lack of physical interaction and personal touch ‘")</f>
        <v>Lack of physical interaction and personal touch ‘</v>
      </c>
      <c r="L49" s="2">
        <f>IFERROR(__xludf.DUMMYFUNCTION("""COMPUTED_VALUE"""),5.0)</f>
        <v>5</v>
      </c>
      <c r="M49" s="2" t="str">
        <f>IFERROR(__xludf.DUMMYFUNCTION("""COMPUTED_VALUE"""),"Blended Learning (both)")</f>
        <v>Blended Learning (both)</v>
      </c>
      <c r="N49" s="2" t="str">
        <f>IFERROR(__xludf.DUMMYFUNCTION("""COMPUTED_VALUE"""),"Compulsion due to pandemic")</f>
        <v>Compulsion due to pandemic</v>
      </c>
      <c r="O49" s="2" t="str">
        <f>IFERROR(__xludf.DUMMYFUNCTION("""COMPUTED_VALUE"""),"Yes")</f>
        <v>Yes</v>
      </c>
      <c r="P49" s="2" t="str">
        <f>IFERROR(__xludf.DUMMYFUNCTION("""COMPUTED_VALUE"""),"Yes")</f>
        <v>Yes</v>
      </c>
      <c r="Q49" s="2" t="str">
        <f>IFERROR(__xludf.DUMMYFUNCTION("""COMPUTED_VALUE"""),"Yes")</f>
        <v>Yes</v>
      </c>
      <c r="R49" s="2" t="str">
        <f>IFERROR(__xludf.DUMMYFUNCTION("""COMPUTED_VALUE"""),"No")</f>
        <v>No</v>
      </c>
      <c r="S49" s="2" t="str">
        <f>IFERROR(__xludf.DUMMYFUNCTION("""COMPUTED_VALUE"""),"Yes")</f>
        <v>Yes</v>
      </c>
      <c r="T49" s="2" t="str">
        <f>IFERROR(__xludf.DUMMYFUNCTION("""COMPUTED_VALUE"""),"Online")</f>
        <v>Online</v>
      </c>
      <c r="U49" s="2" t="str">
        <f>IFERROR(__xludf.DUMMYFUNCTION("""COMPUTED_VALUE"""),"No")</f>
        <v>No</v>
      </c>
      <c r="V49" s="2" t="str">
        <f>IFERROR(__xludf.DUMMYFUNCTION("""COMPUTED_VALUE"""),"No")</f>
        <v>No</v>
      </c>
      <c r="W49" s="2" t="str">
        <f>IFERROR(__xludf.DUMMYFUNCTION("""COMPUTED_VALUE"""),"Career guidance ")</f>
        <v>Career guidance </v>
      </c>
      <c r="X49" s="2" t="str">
        <f>IFERROR(__xludf.DUMMYFUNCTION("""COMPUTED_VALUE"""),"Yes")</f>
        <v>Yes</v>
      </c>
      <c r="Y49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49" s="2" t="str">
        <f>IFERROR(__xludf.DUMMYFUNCTION("""COMPUTED_VALUE"""),"Nothing ")</f>
        <v>Nothing </v>
      </c>
      <c r="AA49" s="2" t="str">
        <f>IFERROR(__xludf.DUMMYFUNCTION("""COMPUTED_VALUE"""),"None")</f>
        <v>None</v>
      </c>
      <c r="AB49" s="2" t="str">
        <f>IFERROR(__xludf.DUMMYFUNCTION("""COMPUTED_VALUE"""),"None")</f>
        <v>None</v>
      </c>
      <c r="AC49" s="2" t="str">
        <f>IFERROR(__xludf.DUMMYFUNCTION("""COMPUTED_VALUE"""),"Second Dose")</f>
        <v>Second Dose</v>
      </c>
    </row>
    <row r="50">
      <c r="A50" s="1">
        <f>IFERROR(__xludf.DUMMYFUNCTION("""COMPUTED_VALUE"""),44498.63197244213)</f>
        <v>44498.63197</v>
      </c>
      <c r="B50" s="2" t="str">
        <f>IFERROR(__xludf.DUMMYFUNCTION("""COMPUTED_VALUE"""),"veenumohan1311@gmail.com")</f>
        <v>veenumohan1311@gmail.com</v>
      </c>
      <c r="C50" s="2" t="str">
        <f>IFERROR(__xludf.DUMMYFUNCTION("""COMPUTED_VALUE"""),"Veenu Mohan")</f>
        <v>Veenu Mohan</v>
      </c>
      <c r="D50" s="2" t="str">
        <f>IFERROR(__xludf.DUMMYFUNCTION("""COMPUTED_VALUE"""),"III Year")</f>
        <v>III Year</v>
      </c>
      <c r="E50" s="2" t="str">
        <f>IFERROR(__xludf.DUMMYFUNCTION("""COMPUTED_VALUE"""),"B.Sc. (Hons) Mathematics")</f>
        <v>B.Sc. (Hons) Mathematics</v>
      </c>
      <c r="F50" s="2" t="str">
        <f>IFERROR(__xludf.DUMMYFUNCTION("""COMPUTED_VALUE"""),"Shyama prasad mukherji College")</f>
        <v>Shyama prasad mukherji College</v>
      </c>
      <c r="G50" s="2"/>
      <c r="H50" s="2" t="str">
        <f>IFERROR(__xludf.DUMMYFUNCTION("""COMPUTED_VALUE"""),"Alpana ")</f>
        <v>Alpana </v>
      </c>
      <c r="I50" s="2" t="str">
        <f>IFERROR(__xludf.DUMMYFUNCTION("""COMPUTED_VALUE"""),"4-5 hours")</f>
        <v>4-5 hours</v>
      </c>
      <c r="J50" s="2" t="str">
        <f>IFERROR(__xludf.DUMMYFUNCTION("""COMPUTED_VALUE"""),"Convenience to outstation students, Other")</f>
        <v>Convenience to outstation students, Other</v>
      </c>
      <c r="K50" s="2" t="str">
        <f>IFERROR(__xludf.DUMMYFUNCTION("""COMPUTED_VALUE"""),"Lack of physical interaction and personal touch ‘, Students are sometimes less involved/engaged (leave the class in between)")</f>
        <v>Lack of physical interaction and personal touch ‘, Students are sometimes less involved/engaged (leave the class in between)</v>
      </c>
      <c r="L50" s="2">
        <f>IFERROR(__xludf.DUMMYFUNCTION("""COMPUTED_VALUE"""),8.0)</f>
        <v>8</v>
      </c>
      <c r="M50" s="2" t="str">
        <f>IFERROR(__xludf.DUMMYFUNCTION("""COMPUTED_VALUE"""),"Online")</f>
        <v>Online</v>
      </c>
      <c r="N50" s="2" t="str">
        <f>IFERROR(__xludf.DUMMYFUNCTION("""COMPUTED_VALUE"""),"Satisfactory")</f>
        <v>Satisfactory</v>
      </c>
      <c r="O50" s="2" t="str">
        <f>IFERROR(__xludf.DUMMYFUNCTION("""COMPUTED_VALUE"""),"Yes")</f>
        <v>Yes</v>
      </c>
      <c r="P50" s="2" t="str">
        <f>IFERROR(__xludf.DUMMYFUNCTION("""COMPUTED_VALUE"""),"Yes")</f>
        <v>Yes</v>
      </c>
      <c r="Q50" s="2" t="str">
        <f>IFERROR(__xludf.DUMMYFUNCTION("""COMPUTED_VALUE"""),"Yes")</f>
        <v>Yes</v>
      </c>
      <c r="R50" s="2" t="str">
        <f>IFERROR(__xludf.DUMMYFUNCTION("""COMPUTED_VALUE"""),"Yes")</f>
        <v>Yes</v>
      </c>
      <c r="S50" s="2" t="str">
        <f>IFERROR(__xludf.DUMMYFUNCTION("""COMPUTED_VALUE"""),"No")</f>
        <v>No</v>
      </c>
      <c r="T50" s="2" t="str">
        <f>IFERROR(__xludf.DUMMYFUNCTION("""COMPUTED_VALUE"""),"Online")</f>
        <v>Online</v>
      </c>
      <c r="U50" s="2" t="str">
        <f>IFERROR(__xludf.DUMMYFUNCTION("""COMPUTED_VALUE"""),"No")</f>
        <v>No</v>
      </c>
      <c r="V50" s="2" t="str">
        <f>IFERROR(__xludf.DUMMYFUNCTION("""COMPUTED_VALUE"""),"No")</f>
        <v>No</v>
      </c>
      <c r="W50" s="2" t="str">
        <f>IFERROR(__xludf.DUMMYFUNCTION("""COMPUTED_VALUE"""),"To get more awareness")</f>
        <v>To get more awareness</v>
      </c>
      <c r="X50" s="2" t="str">
        <f>IFERROR(__xludf.DUMMYFUNCTION("""COMPUTED_VALUE"""),"Sometimes")</f>
        <v>Sometimes</v>
      </c>
      <c r="Y50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50" s="2" t="str">
        <f>IFERROR(__xludf.DUMMYFUNCTION("""COMPUTED_VALUE"""),"To help who are in need")</f>
        <v>To help who are in need</v>
      </c>
      <c r="AA50" s="2" t="str">
        <f>IFERROR(__xludf.DUMMYFUNCTION("""COMPUTED_VALUE"""),"Moderate: Family members frequently short-tempered with one another;and/or children in the home getting in physical fights with one another.")</f>
        <v>Moderate: Family members frequently short-tempered with one another;and/or children in the home getting in physical fights with one another.</v>
      </c>
      <c r="AB50" s="2" t="str">
        <f>IFERROR(__xludf.DUMMYFUNCTION("""COMPUTED_VALUE"""),"None")</f>
        <v>None</v>
      </c>
      <c r="AC50" s="2" t="str">
        <f>IFERROR(__xludf.DUMMYFUNCTION("""COMPUTED_VALUE"""),"Second Dose")</f>
        <v>Second Dose</v>
      </c>
    </row>
    <row r="51">
      <c r="A51" s="1">
        <f>IFERROR(__xludf.DUMMYFUNCTION("""COMPUTED_VALUE"""),44498.63427289352)</f>
        <v>44498.63427</v>
      </c>
      <c r="B51" s="2" t="str">
        <f>IFERROR(__xludf.DUMMYFUNCTION("""COMPUTED_VALUE"""),"ishikatayal21@gmail.com")</f>
        <v>ishikatayal21@gmail.com</v>
      </c>
      <c r="C51" s="2" t="str">
        <f>IFERROR(__xludf.DUMMYFUNCTION("""COMPUTED_VALUE"""),"Ishika tayal")</f>
        <v>Ishika tayal</v>
      </c>
      <c r="D51" s="2" t="str">
        <f>IFERROR(__xludf.DUMMYFUNCTION("""COMPUTED_VALUE"""),"III Year")</f>
        <v>III Year</v>
      </c>
      <c r="E51" s="2" t="str">
        <f>IFERROR(__xludf.DUMMYFUNCTION("""COMPUTED_VALUE"""),"B.Sc. (Hons) Mathematics")</f>
        <v>B.Sc. (Hons) Mathematics</v>
      </c>
      <c r="F51" s="2" t="str">
        <f>IFERROR(__xludf.DUMMYFUNCTION("""COMPUTED_VALUE"""),"19/0524")</f>
        <v>19/0524</v>
      </c>
      <c r="G51" s="2">
        <f>IFERROR(__xludf.DUMMYFUNCTION("""COMPUTED_VALUE"""),7.017111059E9)</f>
        <v>7017111059</v>
      </c>
      <c r="H51" s="2" t="str">
        <f>IFERROR(__xludf.DUMMYFUNCTION("""COMPUTED_VALUE"""),"Mrs Alpana Rastogi ")</f>
        <v>Mrs Alpana Rastogi </v>
      </c>
      <c r="I51" s="2" t="str">
        <f>IFERROR(__xludf.DUMMYFUNCTION("""COMPUTED_VALUE"""),"More than 5 hours")</f>
        <v>More than 5 hours</v>
      </c>
      <c r="J51" s="2" t="str">
        <f>IFERROR(__xludf.DUMMYFUNCTION("""COMPUTED_VALUE"""),"Convenience to outstation students, Other")</f>
        <v>Convenience to outstation students, Other</v>
      </c>
      <c r="K51" s="2" t="str">
        <f>IFERROR(__xludf.DUMMYFUNCTION("""COMPUTED_VALUE"""),"Network related disruptions, Lack of physical interaction and personal touch ‘")</f>
        <v>Network related disruptions, Lack of physical interaction and personal touch ‘</v>
      </c>
      <c r="L51" s="2">
        <f>IFERROR(__xludf.DUMMYFUNCTION("""COMPUTED_VALUE"""),9.0)</f>
        <v>9</v>
      </c>
      <c r="M51" s="2" t="str">
        <f>IFERROR(__xludf.DUMMYFUNCTION("""COMPUTED_VALUE"""),"Blended Learning (both)")</f>
        <v>Blended Learning (both)</v>
      </c>
      <c r="N51" s="2" t="str">
        <f>IFERROR(__xludf.DUMMYFUNCTION("""COMPUTED_VALUE"""),"Compulsion due to pandemic")</f>
        <v>Compulsion due to pandemic</v>
      </c>
      <c r="O51" s="2" t="str">
        <f>IFERROR(__xludf.DUMMYFUNCTION("""COMPUTED_VALUE"""),"Yes")</f>
        <v>Yes</v>
      </c>
      <c r="P51" s="2" t="str">
        <f>IFERROR(__xludf.DUMMYFUNCTION("""COMPUTED_VALUE"""),"Yes")</f>
        <v>Yes</v>
      </c>
      <c r="Q51" s="2" t="str">
        <f>IFERROR(__xludf.DUMMYFUNCTION("""COMPUTED_VALUE"""),"Yes")</f>
        <v>Yes</v>
      </c>
      <c r="R51" s="2" t="str">
        <f>IFERROR(__xludf.DUMMYFUNCTION("""COMPUTED_VALUE"""),"No")</f>
        <v>No</v>
      </c>
      <c r="S51" s="2" t="str">
        <f>IFERROR(__xludf.DUMMYFUNCTION("""COMPUTED_VALUE"""),"Yes")</f>
        <v>Yes</v>
      </c>
      <c r="T51" s="2" t="str">
        <f>IFERROR(__xludf.DUMMYFUNCTION("""COMPUTED_VALUE"""),"Online")</f>
        <v>Online</v>
      </c>
      <c r="U51" s="2" t="str">
        <f>IFERROR(__xludf.DUMMYFUNCTION("""COMPUTED_VALUE"""),"No")</f>
        <v>No</v>
      </c>
      <c r="V51" s="2" t="str">
        <f>IFERROR(__xludf.DUMMYFUNCTION("""COMPUTED_VALUE"""),"No")</f>
        <v>No</v>
      </c>
      <c r="W51" s="2" t="str">
        <f>IFERROR(__xludf.DUMMYFUNCTION("""COMPUTED_VALUE"""),"Nothing ")</f>
        <v>Nothing </v>
      </c>
      <c r="X51" s="2" t="str">
        <f>IFERROR(__xludf.DUMMYFUNCTION("""COMPUTED_VALUE"""),"No")</f>
        <v>No</v>
      </c>
      <c r="Y51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51" s="2" t="str">
        <f>IFERROR(__xludf.DUMMYFUNCTION("""COMPUTED_VALUE"""),"Apart from studies, I listen to songs and motivation speakers.")</f>
        <v>Apart from studies, I listen to songs and motivation speakers.</v>
      </c>
      <c r="AA51" s="2" t="str">
        <f>IFERROR(__xludf.DUMMYFUNCTION("""COMPUTED_VALUE"""),"None")</f>
        <v>None</v>
      </c>
      <c r="AB51" s="2" t="str">
        <f>IFERROR(__xludf.DUMMYFUNCTION("""COMPUTED_VALUE"""),"None")</f>
        <v>None</v>
      </c>
      <c r="AC51" s="2" t="str">
        <f>IFERROR(__xludf.DUMMYFUNCTION("""COMPUTED_VALUE"""),"Second Dose")</f>
        <v>Second Dose</v>
      </c>
    </row>
    <row r="52">
      <c r="A52" s="1">
        <f>IFERROR(__xludf.DUMMYFUNCTION("""COMPUTED_VALUE"""),44498.6635549537)</f>
        <v>44498.66355</v>
      </c>
      <c r="B52" s="2" t="str">
        <f>IFERROR(__xludf.DUMMYFUNCTION("""COMPUTED_VALUE"""),"ishanagpal3002@gmail.com")</f>
        <v>ishanagpal3002@gmail.com</v>
      </c>
      <c r="C52" s="2" t="str">
        <f>IFERROR(__xludf.DUMMYFUNCTION("""COMPUTED_VALUE"""),"Isha")</f>
        <v>Isha</v>
      </c>
      <c r="D52" s="2" t="str">
        <f>IFERROR(__xludf.DUMMYFUNCTION("""COMPUTED_VALUE"""),"III Year")</f>
        <v>III Year</v>
      </c>
      <c r="E52" s="2" t="str">
        <f>IFERROR(__xludf.DUMMYFUNCTION("""COMPUTED_VALUE"""),"B.Sc. (Hons) Mathematics")</f>
        <v>B.Sc. (Hons) Mathematics</v>
      </c>
      <c r="F52" s="2" t="str">
        <f>IFERROR(__xludf.DUMMYFUNCTION("""COMPUTED_VALUE"""),"19/0553")</f>
        <v>19/0553</v>
      </c>
      <c r="G52" s="2">
        <f>IFERROR(__xludf.DUMMYFUNCTION("""COMPUTED_VALUE"""),9.311298971E9)</f>
        <v>9311298971</v>
      </c>
      <c r="H52" s="2" t="str">
        <f>IFERROR(__xludf.DUMMYFUNCTION("""COMPUTED_VALUE"""),"Alpana Rastogi")</f>
        <v>Alpana Rastogi</v>
      </c>
      <c r="I52" s="2" t="str">
        <f>IFERROR(__xludf.DUMMYFUNCTION("""COMPUTED_VALUE"""),"More than 5 hours")</f>
        <v>More than 5 hours</v>
      </c>
      <c r="J52" s="2" t="str">
        <f>IFERROR(__xludf.DUMMYFUNCTION("""COMPUTED_VALUE"""),"Other")</f>
        <v>Other</v>
      </c>
      <c r="K52" s="2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L52" s="2">
        <f>IFERROR(__xludf.DUMMYFUNCTION("""COMPUTED_VALUE"""),5.0)</f>
        <v>5</v>
      </c>
      <c r="M52" s="2" t="str">
        <f>IFERROR(__xludf.DUMMYFUNCTION("""COMPUTED_VALUE"""),"Blended Learning (both)")</f>
        <v>Blended Learning (both)</v>
      </c>
      <c r="N52" s="2" t="str">
        <f>IFERROR(__xludf.DUMMYFUNCTION("""COMPUTED_VALUE"""),"Not Satisfactory")</f>
        <v>Not Satisfactory</v>
      </c>
      <c r="O52" s="2" t="str">
        <f>IFERROR(__xludf.DUMMYFUNCTION("""COMPUTED_VALUE"""),"Yes")</f>
        <v>Yes</v>
      </c>
      <c r="P52" s="2" t="str">
        <f>IFERROR(__xludf.DUMMYFUNCTION("""COMPUTED_VALUE"""),"Yes")</f>
        <v>Yes</v>
      </c>
      <c r="Q52" s="2" t="str">
        <f>IFERROR(__xludf.DUMMYFUNCTION("""COMPUTED_VALUE"""),"Yes")</f>
        <v>Yes</v>
      </c>
      <c r="R52" s="2" t="str">
        <f>IFERROR(__xludf.DUMMYFUNCTION("""COMPUTED_VALUE"""),"Yes")</f>
        <v>Yes</v>
      </c>
      <c r="S52" s="2" t="str">
        <f>IFERROR(__xludf.DUMMYFUNCTION("""COMPUTED_VALUE"""),"No")</f>
        <v>No</v>
      </c>
      <c r="T52" s="2" t="str">
        <f>IFERROR(__xludf.DUMMYFUNCTION("""COMPUTED_VALUE"""),"Online")</f>
        <v>Online</v>
      </c>
      <c r="U52" s="2" t="str">
        <f>IFERROR(__xludf.DUMMYFUNCTION("""COMPUTED_VALUE"""),"Yes")</f>
        <v>Yes</v>
      </c>
      <c r="V52" s="2"/>
      <c r="W52" s="2"/>
      <c r="X52" s="2"/>
      <c r="Y52" s="2" t="str">
        <f>IFERROR(__xludf.DUMMYFUNCTION("""COMPUTED_VALUE"""),"Severe: Persistent worries and/or severe stress-related symptoms (e.g,. feel extremely anxious, sad and/or angry; severe/frequent trouble sleeping)")</f>
        <v>Severe: Persistent worries and/or severe stress-related symptoms (e.g,. feel extremely anxious, sad and/or angry; severe/frequent trouble sleeping)</v>
      </c>
      <c r="Z52" s="2"/>
      <c r="AA52" s="2" t="str">
        <f>IFERROR(__xludf.DUMMYFUNCTION("""COMPUTED_VALUE"""),"None")</f>
        <v>None</v>
      </c>
      <c r="AB52" s="2"/>
      <c r="AC52" s="2"/>
    </row>
    <row r="53">
      <c r="A53" s="1">
        <f>IFERROR(__xludf.DUMMYFUNCTION("""COMPUTED_VALUE"""),44507.68034704861)</f>
        <v>44507.68035</v>
      </c>
      <c r="B53" s="2" t="str">
        <f>IFERROR(__xludf.DUMMYFUNCTION("""COMPUTED_VALUE"""),"nksv59302@gmail.com")</f>
        <v>nksv59302@gmail.com</v>
      </c>
      <c r="C53" s="2" t="str">
        <f>IFERROR(__xludf.DUMMYFUNCTION("""COMPUTED_VALUE"""),"Nidhi Singh vaiya")</f>
        <v>Nidhi Singh vaiya</v>
      </c>
      <c r="D53" s="2" t="str">
        <f>IFERROR(__xludf.DUMMYFUNCTION("""COMPUTED_VALUE"""),"III Year")</f>
        <v>III Year</v>
      </c>
      <c r="E53" s="2" t="str">
        <f>IFERROR(__xludf.DUMMYFUNCTION("""COMPUTED_VALUE"""),"B.Sc. (Hons) Mathematics")</f>
        <v>B.Sc. (Hons) Mathematics</v>
      </c>
      <c r="F53" s="2" t="str">
        <f>IFERROR(__xludf.DUMMYFUNCTION("""COMPUTED_VALUE"""),"19/0709")</f>
        <v>19/0709</v>
      </c>
      <c r="G53" s="2">
        <f>IFERROR(__xludf.DUMMYFUNCTION("""COMPUTED_VALUE"""),7.015150925E9)</f>
        <v>7015150925</v>
      </c>
      <c r="H53" s="2" t="str">
        <f>IFERROR(__xludf.DUMMYFUNCTION("""COMPUTED_VALUE"""),"Neeru mam")</f>
        <v>Neeru mam</v>
      </c>
      <c r="I53" s="2" t="str">
        <f>IFERROR(__xludf.DUMMYFUNCTION("""COMPUTED_VALUE"""),"More than 5 hours")</f>
        <v>More than 5 hours</v>
      </c>
      <c r="J53" s="2" t="str">
        <f>IFERROR(__xludf.DUMMYFUNCTION("""COMPUTED_VALUE"""),"Time saved in travelling")</f>
        <v>Time saved in travelling</v>
      </c>
      <c r="K53" s="2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L53" s="2">
        <f>IFERROR(__xludf.DUMMYFUNCTION("""COMPUTED_VALUE"""),7.0)</f>
        <v>7</v>
      </c>
      <c r="M53" s="2" t="str">
        <f>IFERROR(__xludf.DUMMYFUNCTION("""COMPUTED_VALUE"""),"Online")</f>
        <v>Online</v>
      </c>
      <c r="N53" s="2" t="str">
        <f>IFERROR(__xludf.DUMMYFUNCTION("""COMPUTED_VALUE"""),"Satisfactory")</f>
        <v>Satisfactory</v>
      </c>
      <c r="O53" s="2" t="str">
        <f>IFERROR(__xludf.DUMMYFUNCTION("""COMPUTED_VALUE"""),"Yes")</f>
        <v>Yes</v>
      </c>
      <c r="P53" s="2" t="str">
        <f>IFERROR(__xludf.DUMMYFUNCTION("""COMPUTED_VALUE"""),"Yes")</f>
        <v>Yes</v>
      </c>
      <c r="Q53" s="2" t="str">
        <f>IFERROR(__xludf.DUMMYFUNCTION("""COMPUTED_VALUE"""),"Yes")</f>
        <v>Yes</v>
      </c>
      <c r="R53" s="2" t="str">
        <f>IFERROR(__xludf.DUMMYFUNCTION("""COMPUTED_VALUE"""),"No")</f>
        <v>No</v>
      </c>
      <c r="S53" s="2" t="str">
        <f>IFERROR(__xludf.DUMMYFUNCTION("""COMPUTED_VALUE"""),"Yes")</f>
        <v>Yes</v>
      </c>
      <c r="T53" s="2" t="str">
        <f>IFERROR(__xludf.DUMMYFUNCTION("""COMPUTED_VALUE"""),"Online")</f>
        <v>Online</v>
      </c>
      <c r="U53" s="2" t="str">
        <f>IFERROR(__xludf.DUMMYFUNCTION("""COMPUTED_VALUE"""),"Yes")</f>
        <v>Yes</v>
      </c>
      <c r="V53" s="2" t="str">
        <f>IFERROR(__xludf.DUMMYFUNCTION("""COMPUTED_VALUE"""),"Nothing")</f>
        <v>Nothing</v>
      </c>
      <c r="W53" s="2" t="str">
        <f>IFERROR(__xludf.DUMMYFUNCTION("""COMPUTED_VALUE"""),"Nothing")</f>
        <v>Nothing</v>
      </c>
      <c r="X53" s="2" t="str">
        <f>IFERROR(__xludf.DUMMYFUNCTION("""COMPUTED_VALUE"""),"No")</f>
        <v>No</v>
      </c>
      <c r="Y53" s="2" t="str">
        <f>IFERROR(__xludf.DUMMYFUNCTION("""COMPUTED_VALUE"""),"None")</f>
        <v>None</v>
      </c>
      <c r="Z53" s="2" t="str">
        <f>IFERROR(__xludf.DUMMYFUNCTION("""COMPUTED_VALUE"""),"Nothing")</f>
        <v>Nothing</v>
      </c>
      <c r="AA53" s="2" t="str">
        <f>IFERROR(__xludf.DUMMYFUNCTION("""COMPUTED_VALUE"""),"None")</f>
        <v>None</v>
      </c>
      <c r="AB53" s="2" t="str">
        <f>IFERROR(__xludf.DUMMYFUNCTION("""COMPUTED_VALUE"""),"None")</f>
        <v>None</v>
      </c>
      <c r="AC53" s="2" t="str">
        <f>IFERROR(__xludf.DUMMYFUNCTION("""COMPUTED_VALUE"""),"None")</f>
        <v>None</v>
      </c>
    </row>
    <row r="54">
      <c r="A54" s="1">
        <f>IFERROR(__xludf.DUMMYFUNCTION("""COMPUTED_VALUE"""),44507.697307800925)</f>
        <v>44507.69731</v>
      </c>
      <c r="B54" s="2" t="str">
        <f>IFERROR(__xludf.DUMMYFUNCTION("""COMPUTED_VALUE"""),"komalchauhan1862@gmail.com")</f>
        <v>komalchauhan1862@gmail.com</v>
      </c>
      <c r="C54" s="2" t="str">
        <f>IFERROR(__xludf.DUMMYFUNCTION("""COMPUTED_VALUE"""),"Komal")</f>
        <v>Komal</v>
      </c>
      <c r="D54" s="2" t="str">
        <f>IFERROR(__xludf.DUMMYFUNCTION("""COMPUTED_VALUE"""),"III Year")</f>
        <v>III Year</v>
      </c>
      <c r="E54" s="2" t="str">
        <f>IFERROR(__xludf.DUMMYFUNCTION("""COMPUTED_VALUE"""),"B.Sc. (Hons) Mathematics")</f>
        <v>B.Sc. (Hons) Mathematics</v>
      </c>
      <c r="F54" s="2" t="str">
        <f>IFERROR(__xludf.DUMMYFUNCTION("""COMPUTED_VALUE"""),"19/0903")</f>
        <v>19/0903</v>
      </c>
      <c r="G54" s="2">
        <f>IFERROR(__xludf.DUMMYFUNCTION("""COMPUTED_VALUE"""),9.91045475E9)</f>
        <v>9910454750</v>
      </c>
      <c r="H54" s="2" t="str">
        <f>IFERROR(__xludf.DUMMYFUNCTION("""COMPUTED_VALUE"""),"Neeru jain")</f>
        <v>Neeru jain</v>
      </c>
      <c r="I54" s="2" t="str">
        <f>IFERROR(__xludf.DUMMYFUNCTION("""COMPUTED_VALUE"""),"More than 5 hours")</f>
        <v>More than 5 hours</v>
      </c>
      <c r="J54" s="2" t="str">
        <f>IFERROR(__xludf.DUMMYFUNCTION("""COMPUTED_VALUE"""),"Time saved in travelling, Easy access to online study material, Convenience to outstation students, Other")</f>
        <v>Time saved in travelling, Easy access to online study material, Convenience to outstation students, Other</v>
      </c>
      <c r="K54" s="2" t="str">
        <f>IFERROR(__xludf.DUMMYFUNCTION("""COMPUTED_VALUE"""),"Network related disruptions")</f>
        <v>Network related disruptions</v>
      </c>
      <c r="L54" s="2">
        <f>IFERROR(__xludf.DUMMYFUNCTION("""COMPUTED_VALUE"""),8.0)</f>
        <v>8</v>
      </c>
      <c r="M54" s="2" t="str">
        <f>IFERROR(__xludf.DUMMYFUNCTION("""COMPUTED_VALUE"""),"Blended Learning (both)")</f>
        <v>Blended Learning (both)</v>
      </c>
      <c r="N54" s="2" t="str">
        <f>IFERROR(__xludf.DUMMYFUNCTION("""COMPUTED_VALUE"""),"Satisfactory")</f>
        <v>Satisfactory</v>
      </c>
      <c r="O54" s="2" t="str">
        <f>IFERROR(__xludf.DUMMYFUNCTION("""COMPUTED_VALUE"""),"Yes")</f>
        <v>Yes</v>
      </c>
      <c r="P54" s="2" t="str">
        <f>IFERROR(__xludf.DUMMYFUNCTION("""COMPUTED_VALUE"""),"Yes")</f>
        <v>Yes</v>
      </c>
      <c r="Q54" s="2" t="str">
        <f>IFERROR(__xludf.DUMMYFUNCTION("""COMPUTED_VALUE"""),"Yes")</f>
        <v>Yes</v>
      </c>
      <c r="R54" s="2" t="str">
        <f>IFERROR(__xludf.DUMMYFUNCTION("""COMPUTED_VALUE"""),"No")</f>
        <v>No</v>
      </c>
      <c r="S54" s="2" t="str">
        <f>IFERROR(__xludf.DUMMYFUNCTION("""COMPUTED_VALUE"""),"No")</f>
        <v>No</v>
      </c>
      <c r="T54" s="2" t="str">
        <f>IFERROR(__xludf.DUMMYFUNCTION("""COMPUTED_VALUE"""),"Online")</f>
        <v>Online</v>
      </c>
      <c r="U54" s="2" t="str">
        <f>IFERROR(__xludf.DUMMYFUNCTION("""COMPUTED_VALUE"""),"No")</f>
        <v>No</v>
      </c>
      <c r="V54" s="2" t="str">
        <f>IFERROR(__xludf.DUMMYFUNCTION("""COMPUTED_VALUE"""),"Yes")</f>
        <v>Yes</v>
      </c>
      <c r="W54" s="2"/>
      <c r="X54" s="2" t="str">
        <f>IFERROR(__xludf.DUMMYFUNCTION("""COMPUTED_VALUE"""),"Yes")</f>
        <v>Yes</v>
      </c>
      <c r="Y54" s="2" t="str">
        <f>IFERROR(__xludf.DUMMYFUNCTION("""COMPUTED_VALUE"""),"None")</f>
        <v>None</v>
      </c>
      <c r="Z54" s="2"/>
      <c r="AA54" s="2"/>
      <c r="AB54" s="2"/>
      <c r="AC54" s="2" t="str">
        <f>IFERROR(__xludf.DUMMYFUNCTION("""COMPUTED_VALUE"""),"First Dose")</f>
        <v>First Dose</v>
      </c>
    </row>
    <row r="55">
      <c r="A55" s="1">
        <f>IFERROR(__xludf.DUMMYFUNCTION("""COMPUTED_VALUE"""),44507.78309456019)</f>
        <v>44507.78309</v>
      </c>
      <c r="B55" s="2" t="str">
        <f>IFERROR(__xludf.DUMMYFUNCTION("""COMPUTED_VALUE"""),"manishayadav2492000@gmail.com")</f>
        <v>manishayadav2492000@gmail.com</v>
      </c>
      <c r="C55" s="2" t="str">
        <f>IFERROR(__xludf.DUMMYFUNCTION("""COMPUTED_VALUE"""),"Manisha")</f>
        <v>Manisha</v>
      </c>
      <c r="D55" s="2" t="str">
        <f>IFERROR(__xludf.DUMMYFUNCTION("""COMPUTED_VALUE"""),"III Year")</f>
        <v>III Year</v>
      </c>
      <c r="E55" s="2" t="str">
        <f>IFERROR(__xludf.DUMMYFUNCTION("""COMPUTED_VALUE"""),"B.Sc. (Hons) Mathematics")</f>
        <v>B.Sc. (Hons) Mathematics</v>
      </c>
      <c r="F55" s="2" t="str">
        <f>IFERROR(__xludf.DUMMYFUNCTION("""COMPUTED_VALUE"""),"19/1025")</f>
        <v>19/1025</v>
      </c>
      <c r="G55" s="2">
        <f>IFERROR(__xludf.DUMMYFUNCTION("""COMPUTED_VALUE"""),9.466328652E9)</f>
        <v>9466328652</v>
      </c>
      <c r="H55" s="2" t="str">
        <f>IFERROR(__xludf.DUMMYFUNCTION("""COMPUTED_VALUE"""),"Neeru Mam")</f>
        <v>Neeru Mam</v>
      </c>
      <c r="I55" s="2" t="str">
        <f>IFERROR(__xludf.DUMMYFUNCTION("""COMPUTED_VALUE"""),"3-4 hours")</f>
        <v>3-4 hours</v>
      </c>
      <c r="J55" s="2" t="str">
        <f>IFERROR(__xludf.DUMMYFUNCTION("""COMPUTED_VALUE"""),"Time saved in travelling")</f>
        <v>Time saved in travelling</v>
      </c>
      <c r="K55" s="2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L55" s="2">
        <f>IFERROR(__xludf.DUMMYFUNCTION("""COMPUTED_VALUE"""),5.0)</f>
        <v>5</v>
      </c>
      <c r="M55" s="2" t="str">
        <f>IFERROR(__xludf.DUMMYFUNCTION("""COMPUTED_VALUE"""),"Offline")</f>
        <v>Offline</v>
      </c>
      <c r="N55" s="2" t="str">
        <f>IFERROR(__xludf.DUMMYFUNCTION("""COMPUTED_VALUE"""),"Satisfactory")</f>
        <v>Satisfactory</v>
      </c>
      <c r="O55" s="2" t="str">
        <f>IFERROR(__xludf.DUMMYFUNCTION("""COMPUTED_VALUE"""),"Yes")</f>
        <v>Yes</v>
      </c>
      <c r="P55" s="2" t="str">
        <f>IFERROR(__xludf.DUMMYFUNCTION("""COMPUTED_VALUE"""),"Yes")</f>
        <v>Yes</v>
      </c>
      <c r="Q55" s="2" t="str">
        <f>IFERROR(__xludf.DUMMYFUNCTION("""COMPUTED_VALUE"""),"Yes")</f>
        <v>Yes</v>
      </c>
      <c r="R55" s="2" t="str">
        <f>IFERROR(__xludf.DUMMYFUNCTION("""COMPUTED_VALUE"""),"Yes")</f>
        <v>Yes</v>
      </c>
      <c r="S55" s="2" t="str">
        <f>IFERROR(__xludf.DUMMYFUNCTION("""COMPUTED_VALUE"""),"Yes")</f>
        <v>Yes</v>
      </c>
      <c r="T55" s="2" t="str">
        <f>IFERROR(__xludf.DUMMYFUNCTION("""COMPUTED_VALUE"""),"Online")</f>
        <v>Online</v>
      </c>
      <c r="U55" s="2" t="str">
        <f>IFERROR(__xludf.DUMMYFUNCTION("""COMPUTED_VALUE"""),"No")</f>
        <v>No</v>
      </c>
      <c r="V55" s="2" t="str">
        <f>IFERROR(__xludf.DUMMYFUNCTION("""COMPUTED_VALUE"""),"Yes")</f>
        <v>Yes</v>
      </c>
      <c r="W55" s="2" t="str">
        <f>IFERROR(__xludf.DUMMYFUNCTION("""COMPUTED_VALUE"""),"Nothing")</f>
        <v>Nothing</v>
      </c>
      <c r="X55" s="2" t="str">
        <f>IFERROR(__xludf.DUMMYFUNCTION("""COMPUTED_VALUE"""),"No")</f>
        <v>No</v>
      </c>
      <c r="Y55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55" s="2" t="str">
        <f>IFERROR(__xludf.DUMMYFUNCTION("""COMPUTED_VALUE"""),"Walking , and listing to music ")</f>
        <v>Walking , and listing to music </v>
      </c>
      <c r="AA55" s="2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B55" s="2" t="str">
        <f>IFERROR(__xludf.DUMMYFUNCTION("""COMPUTED_VALUE"""),"None")</f>
        <v>None</v>
      </c>
      <c r="AC55" s="2" t="str">
        <f>IFERROR(__xludf.DUMMYFUNCTION("""COMPUTED_VALUE"""),"Second Dose")</f>
        <v>Second Dose</v>
      </c>
    </row>
    <row r="56">
      <c r="A56" s="1">
        <f>IFERROR(__xludf.DUMMYFUNCTION("""COMPUTED_VALUE"""),44507.91135935185)</f>
        <v>44507.91136</v>
      </c>
      <c r="B56" s="2" t="str">
        <f>IFERROR(__xludf.DUMMYFUNCTION("""COMPUTED_VALUE"""),"jkhushi153@gmail.com")</f>
        <v>jkhushi153@gmail.com</v>
      </c>
      <c r="C56" s="2" t="str">
        <f>IFERROR(__xludf.DUMMYFUNCTION("""COMPUTED_VALUE"""),"Khushi Jain")</f>
        <v>Khushi Jain</v>
      </c>
      <c r="D56" s="2" t="str">
        <f>IFERROR(__xludf.DUMMYFUNCTION("""COMPUTED_VALUE"""),"III Year")</f>
        <v>III Year</v>
      </c>
      <c r="E56" s="2" t="str">
        <f>IFERROR(__xludf.DUMMYFUNCTION("""COMPUTED_VALUE"""),"B.Sc. (Hons) Mathematics")</f>
        <v>B.Sc. (Hons) Mathematics</v>
      </c>
      <c r="F56" s="2" t="str">
        <f>IFERROR(__xludf.DUMMYFUNCTION("""COMPUTED_VALUE"""),"19/0808")</f>
        <v>19/0808</v>
      </c>
      <c r="G56" s="2">
        <f>IFERROR(__xludf.DUMMYFUNCTION("""COMPUTED_VALUE"""),9.69069249E9)</f>
        <v>9690692490</v>
      </c>
      <c r="H56" s="2" t="str">
        <f>IFERROR(__xludf.DUMMYFUNCTION("""COMPUTED_VALUE"""),"Ms. Neeru Jain")</f>
        <v>Ms. Neeru Jain</v>
      </c>
      <c r="I56" s="2" t="str">
        <f>IFERROR(__xludf.DUMMYFUNCTION("""COMPUTED_VALUE"""),"More than 5 hours")</f>
        <v>More than 5 hours</v>
      </c>
      <c r="J56" s="2" t="str">
        <f>IFERROR(__xludf.DUMMYFUNCTION("""COMPUTED_VALUE"""),"Convenience to outstation students")</f>
        <v>Convenience to outstation students</v>
      </c>
      <c r="K56" s="2" t="str">
        <f>IFERROR(__xludf.DUMMYFUNCTION("""COMPUTED_VALUE"""),"Lack of physical interaction and personal touch ‘, Students are sometimes less involved/engaged (leave the class in between)")</f>
        <v>Lack of physical interaction and personal touch ‘, Students are sometimes less involved/engaged (leave the class in between)</v>
      </c>
      <c r="L56" s="2">
        <f>IFERROR(__xludf.DUMMYFUNCTION("""COMPUTED_VALUE"""),5.0)</f>
        <v>5</v>
      </c>
      <c r="M56" s="2" t="str">
        <f>IFERROR(__xludf.DUMMYFUNCTION("""COMPUTED_VALUE"""),"Blended Learning (both)")</f>
        <v>Blended Learning (both)</v>
      </c>
      <c r="N56" s="2" t="str">
        <f>IFERROR(__xludf.DUMMYFUNCTION("""COMPUTED_VALUE"""),"Satisfactory")</f>
        <v>Satisfactory</v>
      </c>
      <c r="O56" s="2" t="str">
        <f>IFERROR(__xludf.DUMMYFUNCTION("""COMPUTED_VALUE"""),"Yes")</f>
        <v>Yes</v>
      </c>
      <c r="P56" s="2" t="str">
        <f>IFERROR(__xludf.DUMMYFUNCTION("""COMPUTED_VALUE"""),"Yes")</f>
        <v>Yes</v>
      </c>
      <c r="Q56" s="2" t="str">
        <f>IFERROR(__xludf.DUMMYFUNCTION("""COMPUTED_VALUE"""),"Yes")</f>
        <v>Yes</v>
      </c>
      <c r="R56" s="2" t="str">
        <f>IFERROR(__xludf.DUMMYFUNCTION("""COMPUTED_VALUE"""),"No")</f>
        <v>No</v>
      </c>
      <c r="S56" s="2" t="str">
        <f>IFERROR(__xludf.DUMMYFUNCTION("""COMPUTED_VALUE"""),"Yes")</f>
        <v>Yes</v>
      </c>
      <c r="T56" s="2" t="str">
        <f>IFERROR(__xludf.DUMMYFUNCTION("""COMPUTED_VALUE"""),"Online")</f>
        <v>Online</v>
      </c>
      <c r="U56" s="2" t="str">
        <f>IFERROR(__xludf.DUMMYFUNCTION("""COMPUTED_VALUE"""),"No")</f>
        <v>No</v>
      </c>
      <c r="V56" s="2" t="str">
        <f>IFERROR(__xludf.DUMMYFUNCTION("""COMPUTED_VALUE"""),"No")</f>
        <v>No</v>
      </c>
      <c r="W56" s="2" t="str">
        <f>IFERROR(__xludf.DUMMYFUNCTION("""COMPUTED_VALUE"""),"Interaction with each student")</f>
        <v>Interaction with each student</v>
      </c>
      <c r="X56" s="2" t="str">
        <f>IFERROR(__xludf.DUMMYFUNCTION("""COMPUTED_VALUE"""),"No")</f>
        <v>No</v>
      </c>
      <c r="Y56" s="2" t="str">
        <f>IFERROR(__xludf.DUMMYFUNCTION("""COMPUTED_VALUE"""),"None")</f>
        <v>None</v>
      </c>
      <c r="Z56" s="2"/>
      <c r="AA56" s="2" t="str">
        <f>IFERROR(__xludf.DUMMYFUNCTION("""COMPUTED_VALUE"""),"None")</f>
        <v>None</v>
      </c>
      <c r="AB56" s="2" t="str">
        <f>IFERROR(__xludf.DUMMYFUNCTION("""COMPUTED_VALUE"""),"None")</f>
        <v>None</v>
      </c>
      <c r="AC56" s="2" t="str">
        <f>IFERROR(__xludf.DUMMYFUNCTION("""COMPUTED_VALUE"""),"Second Dose")</f>
        <v>Second Dose</v>
      </c>
    </row>
    <row r="57">
      <c r="A57" s="1">
        <f>IFERROR(__xludf.DUMMYFUNCTION("""COMPUTED_VALUE"""),44507.91361787038)</f>
        <v>44507.91362</v>
      </c>
      <c r="B57" s="2" t="str">
        <f>IFERROR(__xludf.DUMMYFUNCTION("""COMPUTED_VALUE"""),"himanijangir2003@gmail.com")</f>
        <v>himanijangir2003@gmail.com</v>
      </c>
      <c r="C57" s="2" t="str">
        <f>IFERROR(__xludf.DUMMYFUNCTION("""COMPUTED_VALUE"""),"Himani")</f>
        <v>Himani</v>
      </c>
      <c r="D57" s="2" t="str">
        <f>IFERROR(__xludf.DUMMYFUNCTION("""COMPUTED_VALUE"""),"III Year")</f>
        <v>III Year</v>
      </c>
      <c r="E57" s="2" t="str">
        <f>IFERROR(__xludf.DUMMYFUNCTION("""COMPUTED_VALUE"""),"B.Sc. (Hons) Mathematics")</f>
        <v>B.Sc. (Hons) Mathematics</v>
      </c>
      <c r="F57" s="2" t="str">
        <f>IFERROR(__xludf.DUMMYFUNCTION("""COMPUTED_VALUE"""),"19/0919")</f>
        <v>19/0919</v>
      </c>
      <c r="G57" s="2">
        <f>IFERROR(__xludf.DUMMYFUNCTION("""COMPUTED_VALUE"""),6.376843371E9)</f>
        <v>6376843371</v>
      </c>
      <c r="H57" s="2" t="str">
        <f>IFERROR(__xludf.DUMMYFUNCTION("""COMPUTED_VALUE"""),"Mrs.Neeru Jain")</f>
        <v>Mrs.Neeru Jain</v>
      </c>
      <c r="I57" s="2" t="str">
        <f>IFERROR(__xludf.DUMMYFUNCTION("""COMPUTED_VALUE"""),"More than 5 hours")</f>
        <v>More than 5 hours</v>
      </c>
      <c r="J57" s="2" t="str">
        <f>IFERROR(__xludf.DUMMYFUNCTION("""COMPUTED_VALUE"""),"Convenience to outstation students")</f>
        <v>Convenience to outstation students</v>
      </c>
      <c r="K57" s="2" t="str">
        <f>IFERROR(__xludf.DUMMYFUNCTION("""COMPUTED_VALUE"""),"Network related disruptions")</f>
        <v>Network related disruptions</v>
      </c>
      <c r="L57" s="2">
        <f>IFERROR(__xludf.DUMMYFUNCTION("""COMPUTED_VALUE"""),4.0)</f>
        <v>4</v>
      </c>
      <c r="M57" s="2" t="str">
        <f>IFERROR(__xludf.DUMMYFUNCTION("""COMPUTED_VALUE"""),"Offline")</f>
        <v>Offline</v>
      </c>
      <c r="N57" s="2" t="str">
        <f>IFERROR(__xludf.DUMMYFUNCTION("""COMPUTED_VALUE"""),"Compulsion due to pandemic")</f>
        <v>Compulsion due to pandemic</v>
      </c>
      <c r="O57" s="2" t="str">
        <f>IFERROR(__xludf.DUMMYFUNCTION("""COMPUTED_VALUE"""),"Yes")</f>
        <v>Yes</v>
      </c>
      <c r="P57" s="2" t="str">
        <f>IFERROR(__xludf.DUMMYFUNCTION("""COMPUTED_VALUE"""),"Yes")</f>
        <v>Yes</v>
      </c>
      <c r="Q57" s="2" t="str">
        <f>IFERROR(__xludf.DUMMYFUNCTION("""COMPUTED_VALUE"""),"Yes")</f>
        <v>Yes</v>
      </c>
      <c r="R57" s="2" t="str">
        <f>IFERROR(__xludf.DUMMYFUNCTION("""COMPUTED_VALUE"""),"Yes")</f>
        <v>Yes</v>
      </c>
      <c r="S57" s="2" t="str">
        <f>IFERROR(__xludf.DUMMYFUNCTION("""COMPUTED_VALUE"""),"Yes")</f>
        <v>Yes</v>
      </c>
      <c r="T57" s="2" t="str">
        <f>IFERROR(__xludf.DUMMYFUNCTION("""COMPUTED_VALUE"""),"Offline")</f>
        <v>Offline</v>
      </c>
      <c r="U57" s="2" t="str">
        <f>IFERROR(__xludf.DUMMYFUNCTION("""COMPUTED_VALUE"""),"Yes")</f>
        <v>Yes</v>
      </c>
      <c r="V57" s="2" t="str">
        <f>IFERROR(__xludf.DUMMYFUNCTION("""COMPUTED_VALUE"""),"No")</f>
        <v>No</v>
      </c>
      <c r="W57" s="2" t="str">
        <f>IFERROR(__xludf.DUMMYFUNCTION("""COMPUTED_VALUE"""),"Nothing")</f>
        <v>Nothing</v>
      </c>
      <c r="X57" s="2" t="str">
        <f>IFERROR(__xludf.DUMMYFUNCTION("""COMPUTED_VALUE"""),"Yes")</f>
        <v>Yes</v>
      </c>
      <c r="Y57" s="2" t="str">
        <f>IFERROR(__xludf.DUMMYFUNCTION("""COMPUTED_VALUE"""),"None")</f>
        <v>None</v>
      </c>
      <c r="Z57" s="2"/>
      <c r="AA57" s="2" t="str">
        <f>IFERROR(__xludf.DUMMYFUNCTION("""COMPUTED_VALUE"""),"None")</f>
        <v>None</v>
      </c>
      <c r="AB57" s="2" t="str">
        <f>IFERROR(__xludf.DUMMYFUNCTION("""COMPUTED_VALUE"""),"None")</f>
        <v>None</v>
      </c>
      <c r="AC57" s="2" t="str">
        <f>IFERROR(__xludf.DUMMYFUNCTION("""COMPUTED_VALUE"""),"Second Dose")</f>
        <v>Second Dose</v>
      </c>
    </row>
    <row r="58">
      <c r="A58" s="1">
        <f>IFERROR(__xludf.DUMMYFUNCTION("""COMPUTED_VALUE"""),44508.30635063657)</f>
        <v>44508.30635</v>
      </c>
      <c r="B58" s="2" t="str">
        <f>IFERROR(__xludf.DUMMYFUNCTION("""COMPUTED_VALUE"""),"aartichhikara64@gmail.com")</f>
        <v>aartichhikara64@gmail.com</v>
      </c>
      <c r="C58" s="2" t="str">
        <f>IFERROR(__xludf.DUMMYFUNCTION("""COMPUTED_VALUE"""),"Aarti")</f>
        <v>Aarti</v>
      </c>
      <c r="D58" s="2" t="str">
        <f>IFERROR(__xludf.DUMMYFUNCTION("""COMPUTED_VALUE"""),"III Year")</f>
        <v>III Year</v>
      </c>
      <c r="E58" s="2" t="str">
        <f>IFERROR(__xludf.DUMMYFUNCTION("""COMPUTED_VALUE"""),"B.Sc. (Hons) Mathematics")</f>
        <v>B.Sc. (Hons) Mathematics</v>
      </c>
      <c r="F58" s="2" t="str">
        <f>IFERROR(__xludf.DUMMYFUNCTION("""COMPUTED_VALUE"""),"19/1000")</f>
        <v>19/1000</v>
      </c>
      <c r="G58" s="2">
        <f>IFERROR(__xludf.DUMMYFUNCTION("""COMPUTED_VALUE"""),9.053414418E9)</f>
        <v>9053414418</v>
      </c>
      <c r="H58" s="2" t="str">
        <f>IFERROR(__xludf.DUMMYFUNCTION("""COMPUTED_VALUE"""),"Neeru jain")</f>
        <v>Neeru jain</v>
      </c>
      <c r="I58" s="2" t="str">
        <f>IFERROR(__xludf.DUMMYFUNCTION("""COMPUTED_VALUE"""),"More than 5 hours")</f>
        <v>More than 5 hours</v>
      </c>
      <c r="J58" s="2" t="str">
        <f>IFERROR(__xludf.DUMMYFUNCTION("""COMPUTED_VALUE"""),"Time saved in travelling")</f>
        <v>Time saved in travelling</v>
      </c>
      <c r="K58" s="2" t="str">
        <f>IFERROR(__xludf.DUMMYFUNCTION("""COMPUTED_VALUE"""),"Network related disruptions, Students are sometimes less involved/engaged (leave the class in between)")</f>
        <v>Network related disruptions, Students are sometimes less involved/engaged (leave the class in between)</v>
      </c>
      <c r="L58" s="2">
        <f>IFERROR(__xludf.DUMMYFUNCTION("""COMPUTED_VALUE"""),8.0)</f>
        <v>8</v>
      </c>
      <c r="M58" s="2" t="str">
        <f>IFERROR(__xludf.DUMMYFUNCTION("""COMPUTED_VALUE"""),"Online")</f>
        <v>Online</v>
      </c>
      <c r="N58" s="2" t="str">
        <f>IFERROR(__xludf.DUMMYFUNCTION("""COMPUTED_VALUE"""),"Compulsion due to pandemic")</f>
        <v>Compulsion due to pandemic</v>
      </c>
      <c r="O58" s="2" t="str">
        <f>IFERROR(__xludf.DUMMYFUNCTION("""COMPUTED_VALUE"""),"Yes")</f>
        <v>Yes</v>
      </c>
      <c r="P58" s="2" t="str">
        <f>IFERROR(__xludf.DUMMYFUNCTION("""COMPUTED_VALUE"""),"Yes")</f>
        <v>Yes</v>
      </c>
      <c r="Q58" s="2" t="str">
        <f>IFERROR(__xludf.DUMMYFUNCTION("""COMPUTED_VALUE"""),"Yes")</f>
        <v>Yes</v>
      </c>
      <c r="R58" s="2" t="str">
        <f>IFERROR(__xludf.DUMMYFUNCTION("""COMPUTED_VALUE"""),"Yes")</f>
        <v>Yes</v>
      </c>
      <c r="S58" s="2" t="str">
        <f>IFERROR(__xludf.DUMMYFUNCTION("""COMPUTED_VALUE"""),"No")</f>
        <v>No</v>
      </c>
      <c r="T58" s="2" t="str">
        <f>IFERROR(__xludf.DUMMYFUNCTION("""COMPUTED_VALUE"""),"Online")</f>
        <v>Online</v>
      </c>
      <c r="U58" s="2" t="str">
        <f>IFERROR(__xludf.DUMMYFUNCTION("""COMPUTED_VALUE"""),"No")</f>
        <v>No</v>
      </c>
      <c r="V58" s="2" t="str">
        <f>IFERROR(__xludf.DUMMYFUNCTION("""COMPUTED_VALUE"""),"No")</f>
        <v>No</v>
      </c>
      <c r="W58" s="2" t="str">
        <f>IFERROR(__xludf.DUMMYFUNCTION("""COMPUTED_VALUE"""),"Interaction with teacher about online classes and problems related to same")</f>
        <v>Interaction with teacher about online classes and problems related to same</v>
      </c>
      <c r="X58" s="2" t="str">
        <f>IFERROR(__xludf.DUMMYFUNCTION("""COMPUTED_VALUE"""),"No")</f>
        <v>No</v>
      </c>
      <c r="Y58" s="2" t="str">
        <f>IFERROR(__xludf.DUMMYFUNCTION("""COMPUTED_VALUE"""),"None")</f>
        <v>None</v>
      </c>
      <c r="Z58" s="2" t="str">
        <f>IFERROR(__xludf.DUMMYFUNCTION("""COMPUTED_VALUE"""),"Spend time with nephew")</f>
        <v>Spend time with nephew</v>
      </c>
      <c r="AA58" s="2" t="str">
        <f>IFERROR(__xludf.DUMMYFUNCTION("""COMPUTED_VALUE"""),"None")</f>
        <v>None</v>
      </c>
      <c r="AB58" s="2" t="str">
        <f>IFERROR(__xludf.DUMMYFUNCTION("""COMPUTED_VALUE"""),"None")</f>
        <v>None</v>
      </c>
      <c r="AC58" s="2" t="str">
        <f>IFERROR(__xludf.DUMMYFUNCTION("""COMPUTED_VALUE"""),"Second Dose")</f>
        <v>Second Dose</v>
      </c>
    </row>
    <row r="59">
      <c r="A59" s="1">
        <f>IFERROR(__xludf.DUMMYFUNCTION("""COMPUTED_VALUE"""),44508.78710771991)</f>
        <v>44508.78711</v>
      </c>
      <c r="B59" s="2" t="str">
        <f>IFERROR(__xludf.DUMMYFUNCTION("""COMPUTED_VALUE"""),"komalchauhan1862@gmail.com")</f>
        <v>komalchauhan1862@gmail.com</v>
      </c>
      <c r="C59" s="2" t="str">
        <f>IFERROR(__xludf.DUMMYFUNCTION("""COMPUTED_VALUE"""),"Komal")</f>
        <v>Komal</v>
      </c>
      <c r="D59" s="2" t="str">
        <f>IFERROR(__xludf.DUMMYFUNCTION("""COMPUTED_VALUE"""),"III Year")</f>
        <v>III Year</v>
      </c>
      <c r="E59" s="2" t="str">
        <f>IFERROR(__xludf.DUMMYFUNCTION("""COMPUTED_VALUE"""),"B.Sc. (Hons) Mathematics")</f>
        <v>B.Sc. (Hons) Mathematics</v>
      </c>
      <c r="F59" s="2" t="str">
        <f>IFERROR(__xludf.DUMMYFUNCTION("""COMPUTED_VALUE"""),"19/0903")</f>
        <v>19/0903</v>
      </c>
      <c r="G59" s="2">
        <f>IFERROR(__xludf.DUMMYFUNCTION("""COMPUTED_VALUE"""),9.91045475E9)</f>
        <v>9910454750</v>
      </c>
      <c r="H59" s="2" t="str">
        <f>IFERROR(__xludf.DUMMYFUNCTION("""COMPUTED_VALUE"""),"Neeru Jain")</f>
        <v>Neeru Jain</v>
      </c>
      <c r="I59" s="2" t="str">
        <f>IFERROR(__xludf.DUMMYFUNCTION("""COMPUTED_VALUE"""),"More than 5 hours")</f>
        <v>More than 5 hours</v>
      </c>
      <c r="J59" s="2" t="str">
        <f>IFERROR(__xludf.DUMMYFUNCTION("""COMPUTED_VALUE"""),"Time saved in travelling, Easy access to online study material, Convenience to outstation students, Other")</f>
        <v>Time saved in travelling, Easy access to online study material, Convenience to outstation students, Other</v>
      </c>
      <c r="K59" s="2" t="str">
        <f>IFERROR(__xludf.DUMMYFUNCTION("""COMPUTED_VALUE"""),"Network related disruptions")</f>
        <v>Network related disruptions</v>
      </c>
      <c r="L59" s="2">
        <f>IFERROR(__xludf.DUMMYFUNCTION("""COMPUTED_VALUE"""),8.0)</f>
        <v>8</v>
      </c>
      <c r="M59" s="2" t="str">
        <f>IFERROR(__xludf.DUMMYFUNCTION("""COMPUTED_VALUE"""),"Blended Learning (both)")</f>
        <v>Blended Learning (both)</v>
      </c>
      <c r="N59" s="2" t="str">
        <f>IFERROR(__xludf.DUMMYFUNCTION("""COMPUTED_VALUE"""),"Satisfactory")</f>
        <v>Satisfactory</v>
      </c>
      <c r="O59" s="2" t="str">
        <f>IFERROR(__xludf.DUMMYFUNCTION("""COMPUTED_VALUE"""),"Yes")</f>
        <v>Yes</v>
      </c>
      <c r="P59" s="2" t="str">
        <f>IFERROR(__xludf.DUMMYFUNCTION("""COMPUTED_VALUE"""),"Yes")</f>
        <v>Yes</v>
      </c>
      <c r="Q59" s="2" t="str">
        <f>IFERROR(__xludf.DUMMYFUNCTION("""COMPUTED_VALUE"""),"Yes")</f>
        <v>Yes</v>
      </c>
      <c r="R59" s="2" t="str">
        <f>IFERROR(__xludf.DUMMYFUNCTION("""COMPUTED_VALUE"""),"No")</f>
        <v>No</v>
      </c>
      <c r="S59" s="2" t="str">
        <f>IFERROR(__xludf.DUMMYFUNCTION("""COMPUTED_VALUE"""),"No")</f>
        <v>No</v>
      </c>
      <c r="T59" s="2" t="str">
        <f>IFERROR(__xludf.DUMMYFUNCTION("""COMPUTED_VALUE"""),"Online")</f>
        <v>Online</v>
      </c>
      <c r="U59" s="2" t="str">
        <f>IFERROR(__xludf.DUMMYFUNCTION("""COMPUTED_VALUE"""),"No")</f>
        <v>No</v>
      </c>
      <c r="V59" s="2" t="str">
        <f>IFERROR(__xludf.DUMMYFUNCTION("""COMPUTED_VALUE"""),"Yes")</f>
        <v>Yes</v>
      </c>
      <c r="W59" s="2"/>
      <c r="X59" s="2" t="str">
        <f>IFERROR(__xludf.DUMMYFUNCTION("""COMPUTED_VALUE"""),"Yes")</f>
        <v>Yes</v>
      </c>
      <c r="Y59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59" s="2" t="str">
        <f>IFERROR(__xludf.DUMMYFUNCTION("""COMPUTED_VALUE"""),"None ")</f>
        <v>None </v>
      </c>
      <c r="AA59" s="2" t="str">
        <f>IFERROR(__xludf.DUMMYFUNCTION("""COMPUTED_VALUE"""),"None")</f>
        <v>None</v>
      </c>
      <c r="AB59" s="2" t="str">
        <f>IFERROR(__xludf.DUMMYFUNCTION("""COMPUTED_VALUE"""),"None")</f>
        <v>None</v>
      </c>
      <c r="AC59" s="2" t="str">
        <f>IFERROR(__xludf.DUMMYFUNCTION("""COMPUTED_VALUE"""),"First Dose")</f>
        <v>First Dose</v>
      </c>
    </row>
  </sheetData>
  <drawing r:id="rId1"/>
</worksheet>
</file>